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8A14CB98\"/>
    </mc:Choice>
  </mc:AlternateContent>
  <bookViews>
    <workbookView xWindow="0" yWindow="0" windowWidth="23040" windowHeight="8616"/>
  </bookViews>
  <sheets>
    <sheet name="Lot 1" sheetId="1" r:id="rId1"/>
  </sheets>
  <definedNames>
    <definedName name="_xlnm.Print_Area" localSheetId="0">'Lot 1'!$A$1:$D$282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80" i="1"/>
</calcChain>
</file>

<file path=xl/sharedStrings.xml><?xml version="1.0" encoding="utf-8"?>
<sst xmlns="http://schemas.openxmlformats.org/spreadsheetml/2006/main" count="537" uniqueCount="265">
  <si>
    <t>MODEL BASE DE PREUS</t>
  </si>
  <si>
    <t>Expedient CSE/AH02/1101396120/25/PO</t>
  </si>
  <si>
    <t>LOT 1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</si>
  <si>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</si>
  <si>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</si>
  <si>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</si>
  <si>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</si>
  <si>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</si>
  <si>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</si>
  <si>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</si>
  <si>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Hemo Workstation Stand Alone</t>
  </si>
  <si>
    <t xml:space="preserve">€/u </t>
  </si>
  <si>
    <t>SW Pack Philips Hemo App R1.3</t>
  </si>
  <si>
    <t>Swingarm for Mouse</t>
  </si>
  <si>
    <t>CALIBRATION TOOLKIT FD20</t>
  </si>
  <si>
    <t>Biplane Footswitch (4p+2) 4m</t>
  </si>
  <si>
    <t>TouchScreenModule with Win7  License</t>
  </si>
  <si>
    <t>POWER SUPPLY X00001B</t>
  </si>
  <si>
    <t>Wireless Footswitch 4P+2</t>
  </si>
  <si>
    <t>Suite PC</t>
  </si>
  <si>
    <t>X-ray PC Biplane</t>
  </si>
  <si>
    <t>MRC 200+ 0508 ROT-GS 1003</t>
  </si>
  <si>
    <t>Handswitch 9-Pin D-Sub (f) white</t>
  </si>
  <si>
    <t>Footswitch CV 3p 4m</t>
  </si>
  <si>
    <t>INTERCOM FOR DIH FDXD</t>
  </si>
  <si>
    <t>TABLE XRAY PROTEC</t>
  </si>
  <si>
    <t>27'' FHD Color LCD Monitor</t>
  </si>
  <si>
    <t>WCB 2.2 Tx Full</t>
  </si>
  <si>
    <t>CEIL. MOUNTED RAD. SHIELD</t>
  </si>
  <si>
    <t>FlexViewing PC 4FG W7 + W10</t>
  </si>
  <si>
    <t>X-RAY MONOPLANE PC mDP</t>
  </si>
  <si>
    <t>Table Top Cardio TR</t>
  </si>
  <si>
    <t>SUITE PC mDP</t>
  </si>
  <si>
    <t xml:space="preserve">Flat Detector </t>
  </si>
  <si>
    <t>MRC 200+ 0407 ROT-GS 1004</t>
  </si>
  <si>
    <t>Fusion User Connector Board</t>
  </si>
  <si>
    <t>PCB Assy, SVIO Slim, Full Assembly</t>
  </si>
  <si>
    <t>Display 21.5 inch Assembly</t>
  </si>
  <si>
    <t>Affiniti Platform Power Module</t>
  </si>
  <si>
    <t>Transducer L12-5 50 Compact RoHS (AP)</t>
  </si>
  <si>
    <t>22in OLED System Display</t>
  </si>
  <si>
    <t>PCBA, Harmony ACB</t>
  </si>
  <si>
    <t>Transducer, X5-1c</t>
  </si>
  <si>
    <t>Transducer, X8-2t</t>
  </si>
  <si>
    <t>S8-3t Compact Transducer</t>
  </si>
  <si>
    <t>Transducer, X6-1, Compact</t>
  </si>
  <si>
    <t>CONNECTOR CARD ASSEMBLY, USB, INTEGRATED</t>
  </si>
  <si>
    <t>CONNECTOR CARD ASSEMBLY, AIO, INTEGRATED</t>
  </si>
  <si>
    <t>CONNECTOR CARD ASSEMBLY, EIO, INTEGRATED</t>
  </si>
  <si>
    <t>Keyboard Controller PCB</t>
  </si>
  <si>
    <t>EPIQ 1.0 Control Panel</t>
  </si>
  <si>
    <t>Voyager Platform Power Module with Impro</t>
  </si>
  <si>
    <t>Display 21.5 inch Assembly,BIS Certifica</t>
  </si>
  <si>
    <t>EPIQ B-Cart Acquisition Module</t>
  </si>
  <si>
    <t>Transducer, L12-3 (MVT) Compact, RoHS</t>
  </si>
  <si>
    <t>Transducer, C5-1 Compact, RoHS</t>
  </si>
  <si>
    <t>TRANSDUCER, eL18-4</t>
  </si>
  <si>
    <t>Transducer, XL14-3</t>
  </si>
  <si>
    <t>Battery 9 Ah FIAMM       A520398-01</t>
  </si>
  <si>
    <t>15Ah Lead Acid Battery Tray A521048-03</t>
  </si>
  <si>
    <t>Exch. Battery for SkyPlate single packed</t>
  </si>
  <si>
    <t>Cable Reel Ethernet       P SAT-A8667-02</t>
  </si>
  <si>
    <t>14Ah LeadCrystal Battery Tray A522122-02</t>
  </si>
  <si>
    <t>Ethernet Connector          SAT-53010201</t>
  </si>
  <si>
    <t>FUSE KIT A520282-02</t>
  </si>
  <si>
    <t>Batt Monitor PCB LeadAcid SAT-A3580-12</t>
  </si>
  <si>
    <t>Switch Unit SkyPlate Detector</t>
  </si>
  <si>
    <t>Dig.Motion Contr.(V11R4b15)SAT-A3539-01J</t>
  </si>
  <si>
    <t>Handle Gauge               SAT-17492-02</t>
  </si>
  <si>
    <t>Varistor Board             SAT-A9524-02</t>
  </si>
  <si>
    <t>Front Bumper Rubber        SAT-19112-01</t>
  </si>
  <si>
    <t>Motor Battery Charger SAT-A3532-16 Rev D</t>
  </si>
  <si>
    <t>UPGR KIT POWER REEL EU A521068-04 RevD</t>
  </si>
  <si>
    <t>UPGR KIT POWER REEL UK A521068-03 RevD</t>
  </si>
  <si>
    <t>Motor Battery Charger SAT-A3532-16</t>
  </si>
  <si>
    <t>Handswitch 6 meter SAT-A6805-10</t>
  </si>
  <si>
    <t>Exch. SkyPlate Detector large (EZ1.0)</t>
  </si>
  <si>
    <t>Exch. SkyPlate Detector large (EZ1.2)</t>
  </si>
  <si>
    <t>Exch. SkyPlate large (EZ1.0 to EZ1.3)</t>
  </si>
  <si>
    <t>SkyPlate E Exch.</t>
  </si>
  <si>
    <t>Exch. SkyPlate large (EZ1.2)</t>
  </si>
  <si>
    <t>X-ray tube E7886X               6690-55</t>
  </si>
  <si>
    <t>Potentiometer  10 turns 10 kOhm</t>
  </si>
  <si>
    <t>Geo. Touch Screen Console w/o cables</t>
  </si>
  <si>
    <t>Rock Solid Tilting potmeter set</t>
  </si>
  <si>
    <t>Tilting potentiometer assembly</t>
  </si>
  <si>
    <t>Double Footswitch</t>
  </si>
  <si>
    <t>Potmeter Main/Middle/Angulation/Scanning</t>
  </si>
  <si>
    <t>Rock Solid SID Or Transversal potmtr set</t>
  </si>
  <si>
    <t>SPDU-RF NP On/Off Board</t>
  </si>
  <si>
    <t>SRO 33100 ROT 380</t>
  </si>
  <si>
    <t>MD SRO 33100 ROT 380 with adaptation pl.</t>
  </si>
  <si>
    <t>Pixium FE 4343 F V4 - exchange</t>
  </si>
  <si>
    <t>MD SRM 0608 ROT 505 GS no Cool but Ad pl</t>
  </si>
  <si>
    <t>Transducer, X5-1 Compact</t>
  </si>
  <si>
    <t>CA ASSY,ECG GRABBER,3L,IEC,ICU</t>
  </si>
  <si>
    <t>PCBA, Rear I/O</t>
  </si>
  <si>
    <t>CA ASSY,ECG TRUNK,3 LEAD,AAMI/IEC 2.7m</t>
  </si>
  <si>
    <t>Compact Transducer Connector Pin Protect</t>
  </si>
  <si>
    <t>Integrated Voyager Physio 2</t>
  </si>
  <si>
    <t>Keyboard Assembly (English)</t>
  </si>
  <si>
    <t>PCBA, Acquisition Control</t>
  </si>
  <si>
    <t>Assy, Fusion ACB 4</t>
  </si>
  <si>
    <t>TB User Zone Control Cluster FRU</t>
  </si>
  <si>
    <t>Transduce Care Kit, Spanish</t>
  </si>
  <si>
    <t>S7-3t Compact Transducer</t>
  </si>
  <si>
    <t>X5-1 Compact Connector Transducer Assemb</t>
  </si>
  <si>
    <t>EPIQ Acquisition Module</t>
  </si>
  <si>
    <t>Kit, TGC Knobs</t>
  </si>
  <si>
    <t>Assy, Hard Drive, SSD</t>
  </si>
  <si>
    <t>Kit, Encoder Knob and Cap</t>
  </si>
  <si>
    <t>TGC Assy FRU</t>
  </si>
  <si>
    <t>TRANSDUCER eL18-4 EMT</t>
  </si>
  <si>
    <t>TGC PCB Assy</t>
  </si>
  <si>
    <t>Service Kit, Single-Battery, 7s2p Cells</t>
  </si>
  <si>
    <t>Air Filter</t>
  </si>
  <si>
    <t>EPIQ Horizontal Control Panel Assembly,</t>
  </si>
  <si>
    <t>Transducer, L18-5 Compact RoHS</t>
  </si>
  <si>
    <t>Transducer, V9-2</t>
  </si>
  <si>
    <t>Transducer, C9-2 Compact</t>
  </si>
  <si>
    <t>Transducer, L12-5 50 Compact</t>
  </si>
  <si>
    <t>Transducer, L15-7io Compact</t>
  </si>
  <si>
    <t>Transducer, C10-3v Compact RoHS</t>
  </si>
  <si>
    <t>Cable Assy, 90 Degree USB-C to Micro-B</t>
  </si>
  <si>
    <t>Cable Assy, 90 Degree Micro-B to Micro-B</t>
  </si>
  <si>
    <t>Transducer, Lumify S4-1U</t>
  </si>
  <si>
    <t>Transducer, Lumify C5-2U</t>
  </si>
  <si>
    <t>Transducer, Lumify L12-4U</t>
  </si>
  <si>
    <t>0A ASSY,CHARGE AND DATA,USB-A,36 IN</t>
  </si>
  <si>
    <t>Cable Assy, Mighty Mouse to Micro-B</t>
  </si>
  <si>
    <t>Lumify Tablet w/Rugged Case, SVC Replace</t>
  </si>
  <si>
    <t>Transducer S4-2 Aura</t>
  </si>
  <si>
    <t>OE2 Battery, UR18650A cell (IS 16046)</t>
  </si>
  <si>
    <t>E-Box Assembly, RoHS without HD</t>
  </si>
  <si>
    <t>Physio Assembly</t>
  </si>
  <si>
    <t>GAS SPRING,35mm STROKE,144mm EXTEND,281N</t>
  </si>
  <si>
    <t>Hard Drive Assembly, AF</t>
  </si>
  <si>
    <t>Transducer L12-4 Compact RoHS (AP)</t>
  </si>
  <si>
    <t>OE2 Battery, UR18650A Cell with New Sepa</t>
  </si>
  <si>
    <t>CA ASSY,CAT5E,M/M,14FT</t>
  </si>
  <si>
    <t>E-Box Assembly, w/ PWD, RoHS, w/o HD</t>
  </si>
  <si>
    <t>Power Module, Sparq</t>
  </si>
  <si>
    <t>Transducer C6-2 Compact RoHS (AP)</t>
  </si>
  <si>
    <t>CX50 Battery, 14.4V, 84.24WH, Li-Ion (IS</t>
  </si>
  <si>
    <t>CASTER,5 INCH DUAL,W/BRAKE</t>
  </si>
  <si>
    <t>Keyboard,Qwerty,Morpheus</t>
  </si>
  <si>
    <t>DISK DRIVE,500GB,7200RPM,SATA</t>
  </si>
  <si>
    <t>CX50 4.x NLT Display Assembly</t>
  </si>
  <si>
    <t>Keyboard Cover</t>
  </si>
  <si>
    <t>CX50 System Battery, 14.4V, 84.24WH, Li-</t>
  </si>
  <si>
    <t>PCB Assy, Morpheus Power Board</t>
  </si>
  <si>
    <t>CA ASSY,PWR,4572MM L,Europe</t>
  </si>
  <si>
    <t>CX50 5.x NLT Display Assembly</t>
  </si>
  <si>
    <t>Side Cover Assy, Right, CX50, RoHS</t>
  </si>
  <si>
    <t>KNOB,SLIDE POT,MORPHEUS</t>
  </si>
  <si>
    <t>Transducer, S5-1 Compact, RoHS</t>
  </si>
  <si>
    <t>Svc, EBOX Assy, HW A.X, CX30/CX50, FRU</t>
  </si>
  <si>
    <t>Fan, Assembly</t>
  </si>
  <si>
    <t>Kit, Case Side Left W/bkt, CX50 C.0, DVD</t>
  </si>
  <si>
    <t>FRU Assembly, Handle, CX50, RoHS</t>
  </si>
  <si>
    <t>Trackball Kit, CX50, Cursor Controls X38</t>
  </si>
  <si>
    <t>AC Adapter, Medical Power Supply with Li</t>
  </si>
  <si>
    <t>Assembly, Case Bottom, CX50, RoHS</t>
  </si>
  <si>
    <t>CX50 5.0 User Interface FRU</t>
  </si>
  <si>
    <t>5.0.4,SW,CX50,OS,APP,DRVR,PTR (HW B.C.D)</t>
  </si>
  <si>
    <t>CX50 5.0 NLT Display Assembly</t>
  </si>
  <si>
    <t>SCREW, M2.5 X 32MM, PAN HD, PHILLIPS DRI</t>
  </si>
  <si>
    <t>CX50 NLT Display Assembly</t>
  </si>
  <si>
    <t>SWITCH, PWR INLET AND BREAKER</t>
  </si>
  <si>
    <t>Transducer, X7-2t Compact (MTEE) RoHS</t>
  </si>
  <si>
    <t>Svc, EBOX Assy, HW C.X, PWD, CX50, FRU</t>
  </si>
  <si>
    <t>CASE, REAR</t>
  </si>
  <si>
    <t>Transducer, C8-5 Compact</t>
  </si>
  <si>
    <t>Transducer S4-2 Compact RoHS (AP)</t>
  </si>
  <si>
    <t>Transducer S8-3 Compact (AP)</t>
  </si>
  <si>
    <t>Transducer S12-4 Compact (AP)</t>
  </si>
  <si>
    <t>TRANSDUCER, L12-3 ERGO</t>
  </si>
  <si>
    <t>BRAKE FOOT PACKED</t>
  </si>
  <si>
    <t>Index plunger packed</t>
  </si>
  <si>
    <t>Monitor 19" LCD MCL190-HLT-W</t>
  </si>
  <si>
    <t>StandUI PC WIN 10 packed</t>
  </si>
  <si>
    <t>C-ARM STAND BRAKE LEFT PACKED</t>
  </si>
  <si>
    <t>C-ARM STAND BRAKE RIGHT PACKED</t>
  </si>
  <si>
    <t>Kit of fuses</t>
  </si>
  <si>
    <t>Stand-MVS Cable</t>
  </si>
  <si>
    <t>Detector PX2121S  Service only</t>
  </si>
  <si>
    <t>Detector PX4700 High Speed pack</t>
  </si>
  <si>
    <t>VLT2811-RG1&amp;RG2</t>
  </si>
  <si>
    <t>VLT2815-RG3</t>
  </si>
  <si>
    <t>COOLING FLUID 2,5 l</t>
  </si>
  <si>
    <t>COOLING UNIT CU 510 LN WITHOUT COVER</t>
  </si>
  <si>
    <t>FCU ( 3VLTS +FILTER )</t>
  </si>
  <si>
    <t>PSU module Flashlite FDXD KIT</t>
  </si>
  <si>
    <t>REPLACEMENT KIT CRISP II IVY PC</t>
  </si>
  <si>
    <t>SERVICE SAM BATTERY PACK</t>
  </si>
  <si>
    <t>TIMEDELAY RELAY 80.11 (Z07)</t>
  </si>
  <si>
    <t>SRM 0608 ROT-GS 505</t>
  </si>
  <si>
    <t>LAMP HALOGEN 12V/100W</t>
  </si>
  <si>
    <t>Handswitch 9-Pin D-Sub (f)</t>
  </si>
  <si>
    <t>CSM Remote Control Transmitter</t>
  </si>
  <si>
    <t>LED RS2507</t>
  </si>
  <si>
    <t>CSIII potentiometer unit</t>
  </si>
  <si>
    <t>CATCH CS III with Buffers</t>
  </si>
  <si>
    <t>Collimator P225 ACS Rev 1.1</t>
  </si>
  <si>
    <t>LED + LED Timer Board FRU Kit RS2878</t>
  </si>
  <si>
    <t>Filter set for fan</t>
  </si>
  <si>
    <t>Vertical Measuring Assy-Wallstand VS1 in</t>
  </si>
  <si>
    <t>Set FFD-Sensor with Screws</t>
  </si>
  <si>
    <t>FCO71200208 DiDi 4.1.11/4.2.8#SW &amp; Docu</t>
  </si>
  <si>
    <t>User Interface digital-white</t>
  </si>
  <si>
    <t>Country Kit AWS UK</t>
  </si>
  <si>
    <t>Magnet Unit Bucky Unit 2 Digital</t>
  </si>
  <si>
    <t>Push To Close Latch - Frame THK1-3mm</t>
  </si>
  <si>
    <t>SkyPlate Protection Cover</t>
  </si>
  <si>
    <t>POWERSIL PASTE AP, 5 G</t>
  </si>
  <si>
    <t>Absolute Sensor x,y</t>
  </si>
  <si>
    <t>FRU FAN 414H CABLE</t>
  </si>
  <si>
    <t>Switch, push-button MPS203RB</t>
  </si>
  <si>
    <t>Beta Poti CSM (incl. Lehre)</t>
  </si>
  <si>
    <t>HDD 3,5" 500GB  (Western Digital)</t>
  </si>
  <si>
    <t>PH High Speed Starter Board</t>
  </si>
  <si>
    <t>Power supply 12V DC  /  24V DC</t>
  </si>
  <si>
    <t>AWS-TX (DiDi Blue Dragon)</t>
  </si>
  <si>
    <t>Controller PCB</t>
  </si>
  <si>
    <t>CSM Remote Control Transmitter – White</t>
  </si>
  <si>
    <t>Set Brake horizontal CS III w/o diode</t>
  </si>
  <si>
    <t>Set Brake vertical w/o diode</t>
  </si>
  <si>
    <t>Vertical Measuring Assy</t>
  </si>
  <si>
    <t>ENERGY STORAGE BATTERY PACKD</t>
  </si>
  <si>
    <t>19" LCD MCL190-SL  LED PACKED</t>
  </si>
  <si>
    <t>MONOBLOCK PACKED</t>
  </si>
  <si>
    <t>STEERING WHEEL ASSY BV LIBRA</t>
  </si>
  <si>
    <t>MICROSWITCH BASIC V15T16-SZ400</t>
  </si>
  <si>
    <t>BRAKE ASSY RIGHT</t>
  </si>
  <si>
    <t>USB 2 to RS232 converter ELM104003</t>
  </si>
  <si>
    <t>WIRED BRACKET STND ENDURA R2.3 (L) PACK</t>
  </si>
  <si>
    <t>SCPU ENDURA Packed</t>
  </si>
  <si>
    <t>CORA Collimator packed</t>
  </si>
  <si>
    <t>CHAIN TENSIONER ASSEMBLY PACKED</t>
  </si>
  <si>
    <t>FLOOR BRAKE ASSEMBLY LEFT PACK</t>
  </si>
  <si>
    <t>DFI-3E (boxed)</t>
  </si>
  <si>
    <t>FLOOR BRAKE ASSEMBLY RIGHT PACK</t>
  </si>
  <si>
    <t>RETAIN RING EXTERNAL 15</t>
  </si>
  <si>
    <t>ROLLER SPROCKET CHAIN 774 MM PACKED</t>
  </si>
  <si>
    <t>SPACER (IEC) 9"/12" PACKED</t>
  </si>
  <si>
    <t>ASSY STAND UI &amp; LCD SCREEN PACKED</t>
  </si>
  <si>
    <t>Fuse UL 10A 0 25X1 25</t>
  </si>
  <si>
    <t>GIGABIT improvement kit</t>
  </si>
  <si>
    <t>ROLLER SPROCKET CHAIN 1026 MM PACKED</t>
  </si>
  <si>
    <t>SIDE WHEEL ASSY PACKED</t>
  </si>
  <si>
    <t>HV CONVERTER TANK BV300</t>
  </si>
  <si>
    <t>SQUARE COLLIMATOR FD15 Packed</t>
  </si>
  <si>
    <t>Handswitch Veradius unity Packed</t>
  </si>
  <si>
    <t>FOOTSWITCH PACKED</t>
  </si>
  <si>
    <t>STAND MVS CABL+MAINS CABL P V (L) pack</t>
  </si>
  <si>
    <t>DUST SHIELDING PACKED</t>
  </si>
  <si>
    <t>ENERGY STORAGE CHARGER PACKD</t>
  </si>
  <si>
    <t>Wired bracket stand Veradius R2.1 packed</t>
  </si>
  <si>
    <t>UL-FUSE FA KTK 15A 600V</t>
  </si>
  <si>
    <t>BRAKE LEVER</t>
  </si>
  <si>
    <t>Viewpad (boxed)</t>
  </si>
  <si>
    <t>MONOBLOCK VERADIUS UNITY SC</t>
  </si>
  <si>
    <t>Detector PX2630Sv Service Only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</si>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</sst>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2" fontId="2" fillId="2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3" fillId="0" borderId="1" xfId="0" applyFont="1" applyBorder="1"/>
    <xf numFmtId="9" fontId="2" fillId="3" borderId="2" xfId="1" applyFont="1" applyFill="1" applyBorder="1" applyAlignment="1" applyProtection="1">
      <alignment vertical="center" wrapText="1"/>
      <protection locked="0"/>
    </xf>
    <xf numFmtId="164" fontId="0" fillId="4" borderId="3" xfId="0" applyNumberFormat="1" applyFill="1" applyBorder="1" applyAlignment="1">
      <alignment horizontal="right" wrapText="1"/>
    </xf>
    <xf numFmtId="0" fontId="2" fillId="4" borderId="0" xfId="0" applyFont="1" applyFill="1" applyAlignment="1">
      <alignment vertical="center"/>
    </xf>
    <xf numFmtId="44" fontId="5" fillId="4" borderId="4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0" fontId="0" fillId="0" borderId="0" xfId="0" applyAlignment="1">
      <alignment horizontal="left"/>
    </xf>
    <xf numFmtId="0" fontId="0" fillId="5" borderId="0" xfId="0" applyFill="1" applyAlignment="1">
      <alignment wrapText="1"/>
    </xf>
    <xf numFmtId="0" fontId="6" fillId="6" borderId="5" xfId="0" applyFont="1" applyFill="1" applyBorder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vertical="top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justify" wrapText="1"/>
    </xf>
    <xf numFmtId="0" fontId="12" fillId="7" borderId="0" xfId="0" applyFont="1" applyFill="1"/>
    <xf numFmtId="0" fontId="12" fillId="0" borderId="0" xfId="0" applyFont="1"/>
    <xf numFmtId="0" fontId="9" fillId="2" borderId="10" xfId="0" applyFont="1" applyFill="1" applyBorder="1" applyAlignment="1" applyProtection="1">
      <alignment horizontal="left"/>
      <protection locked="0"/>
    </xf>
    <xf numFmtId="0" fontId="0" fillId="3" borderId="9" xfId="0" applyFill="1" applyBorder="1" applyProtection="1"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9" fillId="2" borderId="5" xfId="0" applyFont="1" applyFill="1" applyBorder="1" applyAlignment="1" applyProtection="1">
      <alignment horizontal="left"/>
      <protection locked="0"/>
    </xf>
    <xf numFmtId="0" fontId="0" fillId="3" borderId="7" xfId="0" applyFill="1" applyBorder="1" applyProtection="1">
      <protection locked="0"/>
    </xf>
    <xf numFmtId="0" fontId="0" fillId="3" borderId="6" xfId="0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 wrapText="1"/>
    </xf>
  </cellXfs>
  <cellStyles count="2">
    <cellStyle name="Normal" xfId="0" builtinId="0"/>
    <cellStyle name="Percentatg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66924" cy="323850"/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0"/>
  <sheetViews>
    <sheetView tabSelected="1" view="pageBreakPreview" zoomScaleNormal="100" zoomScaleSheetLayoutView="100" workbookViewId="0">
      <selection activeCell="D14" sqref="D14"/>
    </sheetView>
  </sheetViews>
  <sheetFormatPr defaultColWidth="9.109375" defaultRowHeight="14.4" x14ac:dyDescent="0.3"/>
  <cols>
    <col min="1" max="1" width="65.6640625" customWidth="1"/>
    <col min="2" max="2" width="13" customWidth="1"/>
    <col min="3" max="3" width="12.88671875" customWidth="1"/>
    <col min="4" max="4" width="21.109375" customWidth="1"/>
  </cols>
  <sheetData>
    <row r="1" spans="1:5" ht="37.5" customHeight="1" x14ac:dyDescent="0.3">
      <c r="A1" s="19"/>
      <c r="B1" s="19"/>
    </row>
    <row r="2" spans="1:5" ht="27.75" customHeight="1" x14ac:dyDescent="0.35">
      <c r="A2" s="21" t="s">
        <v>0</v>
      </c>
      <c r="B2" s="19"/>
    </row>
    <row r="3" spans="1:5" ht="27.75" customHeight="1" x14ac:dyDescent="0.35">
      <c r="A3" s="20" t="s">
        <v>1</v>
      </c>
      <c r="B3" s="19"/>
    </row>
    <row r="4" spans="1:5" ht="27.75" customHeight="1" x14ac:dyDescent="0.35">
      <c r="A4" s="20" t="s">
        <v>2</v>
      </c>
      <c r="B4" s="19"/>
    </row>
    <row r="5" spans="1:5" ht="16.2" thickBot="1" x14ac:dyDescent="0.35">
      <c r="A5" s="18"/>
      <c r="B5" s="17"/>
      <c r="D5" s="16"/>
      <c r="E5" s="16"/>
    </row>
    <row r="6" spans="1:5" ht="15.6" x14ac:dyDescent="0.3">
      <c r="A6" s="22" t="s">
        <v>3</v>
      </c>
      <c r="B6" s="23"/>
      <c r="C6" s="23"/>
      <c r="D6" s="24"/>
      <c r="E6" s="13"/>
    </row>
    <row r="7" spans="1:5" ht="16.2" thickBot="1" x14ac:dyDescent="0.35">
      <c r="A7" s="25" t="s">
        <v>4</v>
      </c>
      <c r="B7" s="26"/>
      <c r="C7" s="26"/>
      <c r="D7" s="27"/>
      <c r="E7" s="13"/>
    </row>
    <row r="8" spans="1:5" ht="15.6" x14ac:dyDescent="0.3">
      <c r="A8" s="15"/>
      <c r="D8" s="14"/>
      <c r="E8" s="13"/>
    </row>
    <row r="9" spans="1:5" ht="15" x14ac:dyDescent="0.3">
      <c r="A9" s="28" t="s">
        <v>5</v>
      </c>
      <c r="B9" s="28"/>
      <c r="C9" s="28"/>
      <c r="D9" s="28"/>
      <c r="E9" s="28"/>
    </row>
    <row r="10" spans="1:5" ht="15" x14ac:dyDescent="0.3">
      <c r="A10" s="12"/>
      <c r="B10" s="12"/>
      <c r="C10" s="12"/>
      <c r="D10" s="12"/>
      <c r="E10" s="12"/>
    </row>
    <row r="11" spans="1:5" ht="21.6" thickBot="1" x14ac:dyDescent="0.45">
      <c r="A11" s="11" t="s">
        <v>6</v>
      </c>
      <c r="B11" s="11"/>
      <c r="C11" s="11"/>
      <c r="D11" s="11"/>
      <c r="E11" s="10"/>
    </row>
    <row r="12" spans="1:5" ht="15" thickBot="1" x14ac:dyDescent="0.35"/>
    <row r="13" spans="1:5" ht="16.2" thickBot="1" x14ac:dyDescent="0.35">
      <c r="D13" s="7" t="s">
        <v>7</v>
      </c>
    </row>
    <row r="14" spans="1:5" ht="15.6" x14ac:dyDescent="0.35">
      <c r="A14" s="6" t="s">
        <v>8</v>
      </c>
      <c r="B14" s="6"/>
      <c r="C14" s="5" t="s">
        <v>9</v>
      </c>
      <c r="D14" s="4"/>
    </row>
    <row r="15" spans="1:5" ht="15" thickTop="1" x14ac:dyDescent="0.3">
      <c r="A15" s="9" t="s">
        <v>10</v>
      </c>
      <c r="B15" s="3" t="s">
        <v>11</v>
      </c>
      <c r="C15" s="8">
        <v>3990</v>
      </c>
      <c r="D15" s="1">
        <f t="shared" ref="D15:D78" si="0">(1-$D$14)*C15</f>
        <v>3990</v>
      </c>
    </row>
    <row r="16" spans="1:5" x14ac:dyDescent="0.3">
      <c r="A16" s="9" t="s">
        <v>12</v>
      </c>
      <c r="B16" s="3" t="s">
        <v>11</v>
      </c>
      <c r="C16" s="8">
        <v>325</v>
      </c>
      <c r="D16" s="1">
        <f t="shared" si="0"/>
        <v>325</v>
      </c>
    </row>
    <row r="17" spans="1:4" x14ac:dyDescent="0.3">
      <c r="A17" s="9" t="s">
        <v>13</v>
      </c>
      <c r="B17" s="3" t="s">
        <v>11</v>
      </c>
      <c r="C17" s="8">
        <v>1355</v>
      </c>
      <c r="D17" s="1">
        <f t="shared" si="0"/>
        <v>1355</v>
      </c>
    </row>
    <row r="18" spans="1:4" x14ac:dyDescent="0.3">
      <c r="A18" s="9" t="s">
        <v>14</v>
      </c>
      <c r="B18" s="3" t="s">
        <v>11</v>
      </c>
      <c r="C18" s="8">
        <v>2885</v>
      </c>
      <c r="D18" s="1">
        <f t="shared" si="0"/>
        <v>2885</v>
      </c>
    </row>
    <row r="19" spans="1:4" x14ac:dyDescent="0.3">
      <c r="A19" s="9" t="s">
        <v>15</v>
      </c>
      <c r="B19" s="3" t="s">
        <v>11</v>
      </c>
      <c r="C19" s="8">
        <v>3220</v>
      </c>
      <c r="D19" s="1">
        <f t="shared" si="0"/>
        <v>3220</v>
      </c>
    </row>
    <row r="20" spans="1:4" x14ac:dyDescent="0.3">
      <c r="A20" s="9" t="s">
        <v>16</v>
      </c>
      <c r="B20" s="3" t="s">
        <v>11</v>
      </c>
      <c r="C20" s="8">
        <v>3865</v>
      </c>
      <c r="D20" s="1">
        <f t="shared" si="0"/>
        <v>3865</v>
      </c>
    </row>
    <row r="21" spans="1:4" x14ac:dyDescent="0.3">
      <c r="A21" s="9" t="s">
        <v>17</v>
      </c>
      <c r="B21" s="3" t="s">
        <v>11</v>
      </c>
      <c r="C21" s="8">
        <v>5805</v>
      </c>
      <c r="D21" s="1">
        <f t="shared" si="0"/>
        <v>5805</v>
      </c>
    </row>
    <row r="22" spans="1:4" x14ac:dyDescent="0.3">
      <c r="A22" s="9" t="s">
        <v>18</v>
      </c>
      <c r="B22" s="3" t="s">
        <v>11</v>
      </c>
      <c r="C22" s="8">
        <v>5880</v>
      </c>
      <c r="D22" s="1">
        <f t="shared" si="0"/>
        <v>5880</v>
      </c>
    </row>
    <row r="23" spans="1:4" x14ac:dyDescent="0.3">
      <c r="A23" s="9" t="s">
        <v>19</v>
      </c>
      <c r="B23" s="3" t="s">
        <v>11</v>
      </c>
      <c r="C23" s="8">
        <v>16850</v>
      </c>
      <c r="D23" s="1">
        <f t="shared" si="0"/>
        <v>16850</v>
      </c>
    </row>
    <row r="24" spans="1:4" x14ac:dyDescent="0.3">
      <c r="A24" s="9" t="s">
        <v>20</v>
      </c>
      <c r="B24" s="3" t="s">
        <v>11</v>
      </c>
      <c r="C24" s="8">
        <v>45545</v>
      </c>
      <c r="D24" s="1">
        <f t="shared" si="0"/>
        <v>45545</v>
      </c>
    </row>
    <row r="25" spans="1:4" x14ac:dyDescent="0.3">
      <c r="A25" s="9" t="s">
        <v>21</v>
      </c>
      <c r="B25" s="3" t="s">
        <v>11</v>
      </c>
      <c r="C25" s="8">
        <v>144315</v>
      </c>
      <c r="D25" s="1">
        <f t="shared" si="0"/>
        <v>144315</v>
      </c>
    </row>
    <row r="26" spans="1:4" x14ac:dyDescent="0.3">
      <c r="A26" s="9" t="s">
        <v>22</v>
      </c>
      <c r="B26" s="3" t="s">
        <v>11</v>
      </c>
      <c r="C26" s="8">
        <v>1185</v>
      </c>
      <c r="D26" s="1">
        <f t="shared" si="0"/>
        <v>1185</v>
      </c>
    </row>
    <row r="27" spans="1:4" x14ac:dyDescent="0.3">
      <c r="A27" s="9" t="s">
        <v>23</v>
      </c>
      <c r="B27" s="3" t="s">
        <v>11</v>
      </c>
      <c r="C27" s="8">
        <v>2220</v>
      </c>
      <c r="D27" s="1">
        <f t="shared" si="0"/>
        <v>2220</v>
      </c>
    </row>
    <row r="28" spans="1:4" x14ac:dyDescent="0.3">
      <c r="A28" s="9" t="s">
        <v>24</v>
      </c>
      <c r="B28" s="3" t="s">
        <v>11</v>
      </c>
      <c r="C28" s="8">
        <v>2265</v>
      </c>
      <c r="D28" s="1">
        <f t="shared" si="0"/>
        <v>2265</v>
      </c>
    </row>
    <row r="29" spans="1:4" x14ac:dyDescent="0.3">
      <c r="A29" s="9" t="s">
        <v>25</v>
      </c>
      <c r="B29" s="3" t="s">
        <v>11</v>
      </c>
      <c r="C29" s="8">
        <v>3940</v>
      </c>
      <c r="D29" s="1">
        <f t="shared" si="0"/>
        <v>3940</v>
      </c>
    </row>
    <row r="30" spans="1:4" x14ac:dyDescent="0.3">
      <c r="A30" s="9" t="s">
        <v>26</v>
      </c>
      <c r="B30" s="3" t="s">
        <v>11</v>
      </c>
      <c r="C30" s="8">
        <v>4399.2</v>
      </c>
      <c r="D30" s="1">
        <f t="shared" si="0"/>
        <v>4399.2</v>
      </c>
    </row>
    <row r="31" spans="1:4" x14ac:dyDescent="0.3">
      <c r="A31" s="9" t="s">
        <v>27</v>
      </c>
      <c r="B31" s="3" t="s">
        <v>11</v>
      </c>
      <c r="C31" s="8">
        <v>5925</v>
      </c>
      <c r="D31" s="1">
        <f t="shared" si="0"/>
        <v>5925</v>
      </c>
    </row>
    <row r="32" spans="1:4" x14ac:dyDescent="0.3">
      <c r="A32" s="9" t="s">
        <v>28</v>
      </c>
      <c r="B32" s="3" t="s">
        <v>11</v>
      </c>
      <c r="C32" s="8">
        <v>6615</v>
      </c>
      <c r="D32" s="1">
        <f t="shared" si="0"/>
        <v>6615</v>
      </c>
    </row>
    <row r="33" spans="1:4" x14ac:dyDescent="0.3">
      <c r="A33" s="9" t="s">
        <v>29</v>
      </c>
      <c r="B33" s="3" t="s">
        <v>11</v>
      </c>
      <c r="C33" s="8">
        <v>7940</v>
      </c>
      <c r="D33" s="1">
        <f t="shared" si="0"/>
        <v>7940</v>
      </c>
    </row>
    <row r="34" spans="1:4" x14ac:dyDescent="0.3">
      <c r="A34" s="9" t="s">
        <v>30</v>
      </c>
      <c r="B34" s="3" t="s">
        <v>11</v>
      </c>
      <c r="C34" s="8">
        <v>11425</v>
      </c>
      <c r="D34" s="1">
        <f t="shared" si="0"/>
        <v>11425</v>
      </c>
    </row>
    <row r="35" spans="1:4" x14ac:dyDescent="0.3">
      <c r="A35" s="9" t="s">
        <v>31</v>
      </c>
      <c r="B35" s="3" t="s">
        <v>11</v>
      </c>
      <c r="C35" s="8">
        <v>13860</v>
      </c>
      <c r="D35" s="1">
        <f t="shared" si="0"/>
        <v>13860</v>
      </c>
    </row>
    <row r="36" spans="1:4" x14ac:dyDescent="0.3">
      <c r="A36" s="9" t="s">
        <v>32</v>
      </c>
      <c r="B36" s="3" t="s">
        <v>11</v>
      </c>
      <c r="C36" s="8">
        <v>27425</v>
      </c>
      <c r="D36" s="1">
        <f t="shared" si="0"/>
        <v>27425</v>
      </c>
    </row>
    <row r="37" spans="1:4" x14ac:dyDescent="0.3">
      <c r="A37" s="9" t="s">
        <v>33</v>
      </c>
      <c r="B37" s="3" t="s">
        <v>11</v>
      </c>
      <c r="C37" s="8">
        <v>99019.31</v>
      </c>
      <c r="D37" s="1">
        <f t="shared" si="0"/>
        <v>99019.31</v>
      </c>
    </row>
    <row r="38" spans="1:4" x14ac:dyDescent="0.3">
      <c r="A38" s="9" t="s">
        <v>34</v>
      </c>
      <c r="B38" s="3" t="s">
        <v>11</v>
      </c>
      <c r="C38" s="8">
        <v>144315</v>
      </c>
      <c r="D38" s="1">
        <f t="shared" si="0"/>
        <v>144315</v>
      </c>
    </row>
    <row r="39" spans="1:4" x14ac:dyDescent="0.3">
      <c r="A39" s="9" t="s">
        <v>35</v>
      </c>
      <c r="B39" s="3" t="s">
        <v>11</v>
      </c>
      <c r="C39" s="8">
        <v>215</v>
      </c>
      <c r="D39" s="1">
        <f t="shared" si="0"/>
        <v>215</v>
      </c>
    </row>
    <row r="40" spans="1:4" x14ac:dyDescent="0.3">
      <c r="A40" s="9" t="s">
        <v>36</v>
      </c>
      <c r="B40" s="3" t="s">
        <v>11</v>
      </c>
      <c r="C40" s="8">
        <v>900</v>
      </c>
      <c r="D40" s="1">
        <f t="shared" si="0"/>
        <v>900</v>
      </c>
    </row>
    <row r="41" spans="1:4" x14ac:dyDescent="0.3">
      <c r="A41" s="9" t="s">
        <v>37</v>
      </c>
      <c r="B41" s="3" t="s">
        <v>11</v>
      </c>
      <c r="C41" s="8">
        <v>2380</v>
      </c>
      <c r="D41" s="1">
        <f t="shared" si="0"/>
        <v>2380</v>
      </c>
    </row>
    <row r="42" spans="1:4" x14ac:dyDescent="0.3">
      <c r="A42" s="9" t="s">
        <v>38</v>
      </c>
      <c r="B42" s="3" t="s">
        <v>11</v>
      </c>
      <c r="C42" s="8">
        <v>4805</v>
      </c>
      <c r="D42" s="1">
        <f t="shared" si="0"/>
        <v>4805</v>
      </c>
    </row>
    <row r="43" spans="1:4" x14ac:dyDescent="0.3">
      <c r="A43" s="9" t="s">
        <v>39</v>
      </c>
      <c r="B43" s="3" t="s">
        <v>11</v>
      </c>
      <c r="C43" s="8">
        <v>5680</v>
      </c>
      <c r="D43" s="1">
        <f t="shared" si="0"/>
        <v>5680</v>
      </c>
    </row>
    <row r="44" spans="1:4" x14ac:dyDescent="0.3">
      <c r="A44" s="9" t="s">
        <v>40</v>
      </c>
      <c r="B44" s="3" t="s">
        <v>11</v>
      </c>
      <c r="C44" s="8">
        <v>9770</v>
      </c>
      <c r="D44" s="1">
        <f t="shared" si="0"/>
        <v>9770</v>
      </c>
    </row>
    <row r="45" spans="1:4" x14ac:dyDescent="0.3">
      <c r="A45" s="9" t="s">
        <v>41</v>
      </c>
      <c r="B45" s="3" t="s">
        <v>11</v>
      </c>
      <c r="C45" s="8">
        <v>11795</v>
      </c>
      <c r="D45" s="1">
        <f t="shared" si="0"/>
        <v>11795</v>
      </c>
    </row>
    <row r="46" spans="1:4" x14ac:dyDescent="0.3">
      <c r="A46" s="9" t="s">
        <v>42</v>
      </c>
      <c r="B46" s="3" t="s">
        <v>11</v>
      </c>
      <c r="C46" s="8">
        <v>7605</v>
      </c>
      <c r="D46" s="1">
        <f t="shared" si="0"/>
        <v>7605</v>
      </c>
    </row>
    <row r="47" spans="1:4" x14ac:dyDescent="0.3">
      <c r="A47" s="9" t="s">
        <v>43</v>
      </c>
      <c r="B47" s="3" t="s">
        <v>11</v>
      </c>
      <c r="C47" s="8">
        <v>16335</v>
      </c>
      <c r="D47" s="1">
        <f t="shared" si="0"/>
        <v>16335</v>
      </c>
    </row>
    <row r="48" spans="1:4" x14ac:dyDescent="0.3">
      <c r="A48" s="9" t="s">
        <v>44</v>
      </c>
      <c r="B48" s="3" t="s">
        <v>11</v>
      </c>
      <c r="C48" s="8">
        <v>20720</v>
      </c>
      <c r="D48" s="1">
        <f t="shared" si="0"/>
        <v>20720</v>
      </c>
    </row>
    <row r="49" spans="1:4" x14ac:dyDescent="0.3">
      <c r="A49" s="9" t="s">
        <v>45</v>
      </c>
      <c r="B49" s="3" t="s">
        <v>11</v>
      </c>
      <c r="C49" s="8">
        <v>11350</v>
      </c>
      <c r="D49" s="1">
        <f t="shared" si="0"/>
        <v>11350</v>
      </c>
    </row>
    <row r="50" spans="1:4" x14ac:dyDescent="0.3">
      <c r="A50" s="9" t="s">
        <v>46</v>
      </c>
      <c r="B50" s="3" t="s">
        <v>11</v>
      </c>
      <c r="C50" s="8">
        <v>140</v>
      </c>
      <c r="D50" s="1">
        <f t="shared" si="0"/>
        <v>140</v>
      </c>
    </row>
    <row r="51" spans="1:4" x14ac:dyDescent="0.3">
      <c r="A51" s="9" t="s">
        <v>47</v>
      </c>
      <c r="B51" s="3" t="s">
        <v>11</v>
      </c>
      <c r="C51" s="8">
        <v>725</v>
      </c>
      <c r="D51" s="1">
        <f t="shared" si="0"/>
        <v>725</v>
      </c>
    </row>
    <row r="52" spans="1:4" x14ac:dyDescent="0.3">
      <c r="A52" s="9" t="s">
        <v>48</v>
      </c>
      <c r="B52" s="3" t="s">
        <v>11</v>
      </c>
      <c r="C52" s="8">
        <v>725</v>
      </c>
      <c r="D52" s="1">
        <f t="shared" si="0"/>
        <v>725</v>
      </c>
    </row>
    <row r="53" spans="1:4" x14ac:dyDescent="0.3">
      <c r="A53" s="9" t="s">
        <v>49</v>
      </c>
      <c r="B53" s="3" t="s">
        <v>11</v>
      </c>
      <c r="C53" s="8">
        <v>815</v>
      </c>
      <c r="D53" s="1">
        <f t="shared" si="0"/>
        <v>815</v>
      </c>
    </row>
    <row r="54" spans="1:4" x14ac:dyDescent="0.3">
      <c r="A54" s="9" t="s">
        <v>50</v>
      </c>
      <c r="B54" s="3" t="s">
        <v>11</v>
      </c>
      <c r="C54" s="8">
        <v>1415</v>
      </c>
      <c r="D54" s="1">
        <f t="shared" si="0"/>
        <v>1415</v>
      </c>
    </row>
    <row r="55" spans="1:4" x14ac:dyDescent="0.3">
      <c r="A55" s="9" t="s">
        <v>51</v>
      </c>
      <c r="B55" s="3" t="s">
        <v>11</v>
      </c>
      <c r="C55" s="8">
        <v>2552.58</v>
      </c>
      <c r="D55" s="1">
        <f t="shared" si="0"/>
        <v>2552.58</v>
      </c>
    </row>
    <row r="56" spans="1:4" x14ac:dyDescent="0.3">
      <c r="A56" s="9" t="s">
        <v>52</v>
      </c>
      <c r="B56" s="3" t="s">
        <v>11</v>
      </c>
      <c r="C56" s="8">
        <v>2755</v>
      </c>
      <c r="D56" s="1">
        <f t="shared" si="0"/>
        <v>2755</v>
      </c>
    </row>
    <row r="57" spans="1:4" x14ac:dyDescent="0.3">
      <c r="A57" s="9" t="s">
        <v>53</v>
      </c>
      <c r="B57" s="3" t="s">
        <v>11</v>
      </c>
      <c r="C57" s="8">
        <v>5405</v>
      </c>
      <c r="D57" s="1">
        <f t="shared" si="0"/>
        <v>5405</v>
      </c>
    </row>
    <row r="58" spans="1:4" x14ac:dyDescent="0.3">
      <c r="A58" s="9" t="s">
        <v>54</v>
      </c>
      <c r="B58" s="3" t="s">
        <v>11</v>
      </c>
      <c r="C58" s="8">
        <v>5680</v>
      </c>
      <c r="D58" s="1">
        <f t="shared" si="0"/>
        <v>5680</v>
      </c>
    </row>
    <row r="59" spans="1:4" x14ac:dyDescent="0.3">
      <c r="A59" s="9" t="s">
        <v>55</v>
      </c>
      <c r="B59" s="3" t="s">
        <v>11</v>
      </c>
      <c r="C59" s="8">
        <v>7570</v>
      </c>
      <c r="D59" s="1">
        <f t="shared" si="0"/>
        <v>7570</v>
      </c>
    </row>
    <row r="60" spans="1:4" x14ac:dyDescent="0.3">
      <c r="A60" s="9" t="s">
        <v>56</v>
      </c>
      <c r="B60" s="3" t="s">
        <v>11</v>
      </c>
      <c r="C60" s="8">
        <v>9030</v>
      </c>
      <c r="D60" s="1">
        <f t="shared" si="0"/>
        <v>9030</v>
      </c>
    </row>
    <row r="61" spans="1:4" x14ac:dyDescent="0.3">
      <c r="A61" s="9" t="s">
        <v>57</v>
      </c>
      <c r="B61" s="3" t="s">
        <v>11</v>
      </c>
      <c r="C61" s="8">
        <v>18015</v>
      </c>
      <c r="D61" s="1">
        <f t="shared" si="0"/>
        <v>18015</v>
      </c>
    </row>
    <row r="62" spans="1:4" x14ac:dyDescent="0.3">
      <c r="A62" s="9" t="s">
        <v>58</v>
      </c>
      <c r="B62" s="3" t="s">
        <v>11</v>
      </c>
      <c r="C62" s="8">
        <v>139.15</v>
      </c>
      <c r="D62" s="1">
        <f t="shared" si="0"/>
        <v>139.15</v>
      </c>
    </row>
    <row r="63" spans="1:4" x14ac:dyDescent="0.3">
      <c r="A63" s="9" t="s">
        <v>59</v>
      </c>
      <c r="B63" s="3" t="s">
        <v>11</v>
      </c>
      <c r="C63" s="8">
        <v>2305.0499999999997</v>
      </c>
      <c r="D63" s="1">
        <f t="shared" si="0"/>
        <v>2305.0499999999997</v>
      </c>
    </row>
    <row r="64" spans="1:4" x14ac:dyDescent="0.3">
      <c r="A64" s="9" t="s">
        <v>60</v>
      </c>
      <c r="B64" s="3" t="s">
        <v>11</v>
      </c>
      <c r="C64" s="8">
        <v>677.6</v>
      </c>
      <c r="D64" s="1">
        <f t="shared" si="0"/>
        <v>677.6</v>
      </c>
    </row>
    <row r="65" spans="1:4" x14ac:dyDescent="0.3">
      <c r="A65" s="9" t="s">
        <v>61</v>
      </c>
      <c r="B65" s="3" t="s">
        <v>11</v>
      </c>
      <c r="C65" s="8">
        <v>2510.75</v>
      </c>
      <c r="D65" s="1">
        <f t="shared" si="0"/>
        <v>2510.75</v>
      </c>
    </row>
    <row r="66" spans="1:4" x14ac:dyDescent="0.3">
      <c r="A66" s="9" t="s">
        <v>62</v>
      </c>
      <c r="B66" s="3" t="s">
        <v>11</v>
      </c>
      <c r="C66" s="8">
        <v>1554.85</v>
      </c>
      <c r="D66" s="1">
        <f t="shared" si="0"/>
        <v>1554.85</v>
      </c>
    </row>
    <row r="67" spans="1:4" x14ac:dyDescent="0.3">
      <c r="A67" s="9" t="s">
        <v>63</v>
      </c>
      <c r="B67" s="3" t="s">
        <v>11</v>
      </c>
      <c r="C67" s="8">
        <v>925.65</v>
      </c>
      <c r="D67" s="1">
        <f t="shared" si="0"/>
        <v>925.65</v>
      </c>
    </row>
    <row r="68" spans="1:4" x14ac:dyDescent="0.3">
      <c r="A68" s="9" t="s">
        <v>64</v>
      </c>
      <c r="B68" s="3" t="s">
        <v>11</v>
      </c>
      <c r="C68" s="8">
        <v>3121.7999999999997</v>
      </c>
      <c r="D68" s="1">
        <f t="shared" si="0"/>
        <v>3121.7999999999997</v>
      </c>
    </row>
    <row r="69" spans="1:4" x14ac:dyDescent="0.3">
      <c r="A69" s="9" t="s">
        <v>65</v>
      </c>
      <c r="B69" s="3" t="s">
        <v>11</v>
      </c>
      <c r="C69" s="8">
        <v>2940.2999999999997</v>
      </c>
      <c r="D69" s="1">
        <f t="shared" si="0"/>
        <v>2940.2999999999997</v>
      </c>
    </row>
    <row r="70" spans="1:4" x14ac:dyDescent="0.3">
      <c r="A70" s="9" t="s">
        <v>66</v>
      </c>
      <c r="B70" s="3" t="s">
        <v>11</v>
      </c>
      <c r="C70" s="8">
        <v>2879.7999999999997</v>
      </c>
      <c r="D70" s="1">
        <f t="shared" si="0"/>
        <v>2879.7999999999997</v>
      </c>
    </row>
    <row r="71" spans="1:4" x14ac:dyDescent="0.3">
      <c r="A71" s="9" t="s">
        <v>67</v>
      </c>
      <c r="B71" s="3" t="s">
        <v>11</v>
      </c>
      <c r="C71" s="8">
        <v>913.55</v>
      </c>
      <c r="D71" s="1">
        <f t="shared" si="0"/>
        <v>913.55</v>
      </c>
    </row>
    <row r="72" spans="1:4" x14ac:dyDescent="0.3">
      <c r="A72" s="9" t="s">
        <v>68</v>
      </c>
      <c r="B72" s="3" t="s">
        <v>11</v>
      </c>
      <c r="C72" s="8">
        <v>1875.5</v>
      </c>
      <c r="D72" s="1">
        <f t="shared" si="0"/>
        <v>1875.5</v>
      </c>
    </row>
    <row r="73" spans="1:4" x14ac:dyDescent="0.3">
      <c r="A73" s="9" t="s">
        <v>69</v>
      </c>
      <c r="B73" s="3" t="s">
        <v>11</v>
      </c>
      <c r="C73" s="8">
        <v>417.45</v>
      </c>
      <c r="D73" s="1">
        <f t="shared" si="0"/>
        <v>417.45</v>
      </c>
    </row>
    <row r="74" spans="1:4" x14ac:dyDescent="0.3">
      <c r="A74" s="9" t="s">
        <v>70</v>
      </c>
      <c r="B74" s="3" t="s">
        <v>11</v>
      </c>
      <c r="C74" s="8">
        <v>1905.75</v>
      </c>
      <c r="D74" s="1">
        <f t="shared" si="0"/>
        <v>1905.75</v>
      </c>
    </row>
    <row r="75" spans="1:4" x14ac:dyDescent="0.3">
      <c r="A75" s="9" t="s">
        <v>71</v>
      </c>
      <c r="B75" s="3" t="s">
        <v>11</v>
      </c>
      <c r="C75" s="8">
        <v>6878.8499999999995</v>
      </c>
      <c r="D75" s="1">
        <f t="shared" si="0"/>
        <v>6878.8499999999995</v>
      </c>
    </row>
    <row r="76" spans="1:4" x14ac:dyDescent="0.3">
      <c r="A76" s="9" t="s">
        <v>72</v>
      </c>
      <c r="B76" s="3" t="s">
        <v>11</v>
      </c>
      <c r="C76" s="8">
        <v>2184.0499999999997</v>
      </c>
      <c r="D76" s="1">
        <f t="shared" si="0"/>
        <v>2184.0499999999997</v>
      </c>
    </row>
    <row r="77" spans="1:4" x14ac:dyDescent="0.3">
      <c r="A77" s="9" t="s">
        <v>73</v>
      </c>
      <c r="B77" s="3" t="s">
        <v>11</v>
      </c>
      <c r="C77" s="8">
        <v>2184.0499999999997</v>
      </c>
      <c r="D77" s="1">
        <f t="shared" si="0"/>
        <v>2184.0499999999997</v>
      </c>
    </row>
    <row r="78" spans="1:4" x14ac:dyDescent="0.3">
      <c r="A78" s="9" t="s">
        <v>74</v>
      </c>
      <c r="B78" s="3" t="s">
        <v>11</v>
      </c>
      <c r="C78" s="8">
        <v>6878.8499999999995</v>
      </c>
      <c r="D78" s="1">
        <f t="shared" si="0"/>
        <v>6878.8499999999995</v>
      </c>
    </row>
    <row r="79" spans="1:4" x14ac:dyDescent="0.3">
      <c r="A79" s="9" t="s">
        <v>75</v>
      </c>
      <c r="B79" s="3" t="s">
        <v>11</v>
      </c>
      <c r="C79" s="8">
        <v>913.55</v>
      </c>
      <c r="D79" s="1">
        <f t="shared" ref="D79:D142" si="1">(1-$D$14)*C79</f>
        <v>913.55</v>
      </c>
    </row>
    <row r="80" spans="1:4" x14ac:dyDescent="0.3">
      <c r="A80" s="9" t="s">
        <v>76</v>
      </c>
      <c r="B80" s="3" t="s">
        <v>11</v>
      </c>
      <c r="C80" s="8">
        <v>13608.954699999998</v>
      </c>
      <c r="D80" s="1">
        <f t="shared" si="1"/>
        <v>13608.954699999998</v>
      </c>
    </row>
    <row r="81" spans="1:4" x14ac:dyDescent="0.3">
      <c r="A81" s="9" t="s">
        <v>77</v>
      </c>
      <c r="B81" s="3" t="s">
        <v>11</v>
      </c>
      <c r="C81" s="8">
        <v>49126</v>
      </c>
      <c r="D81" s="1">
        <f t="shared" si="1"/>
        <v>49126</v>
      </c>
    </row>
    <row r="82" spans="1:4" x14ac:dyDescent="0.3">
      <c r="A82" s="9" t="s">
        <v>78</v>
      </c>
      <c r="B82" s="3" t="s">
        <v>11</v>
      </c>
      <c r="C82" s="8">
        <v>44815.193499999994</v>
      </c>
      <c r="D82" s="1">
        <f t="shared" si="1"/>
        <v>44815.193499999994</v>
      </c>
    </row>
    <row r="83" spans="1:4" x14ac:dyDescent="0.3">
      <c r="A83" s="9" t="s">
        <v>79</v>
      </c>
      <c r="B83" s="3" t="s">
        <v>11</v>
      </c>
      <c r="C83" s="8">
        <v>30803.296699999999</v>
      </c>
      <c r="D83" s="1">
        <f t="shared" si="1"/>
        <v>30803.296699999999</v>
      </c>
    </row>
    <row r="84" spans="1:4" x14ac:dyDescent="0.3">
      <c r="A84" s="9" t="s">
        <v>80</v>
      </c>
      <c r="B84" s="3" t="s">
        <v>11</v>
      </c>
      <c r="C84" s="8">
        <v>49126</v>
      </c>
      <c r="D84" s="1">
        <f t="shared" si="1"/>
        <v>49126</v>
      </c>
    </row>
    <row r="85" spans="1:4" x14ac:dyDescent="0.3">
      <c r="A85" s="9" t="s">
        <v>81</v>
      </c>
      <c r="B85" s="3" t="s">
        <v>11</v>
      </c>
      <c r="C85" s="8">
        <v>29705.5</v>
      </c>
      <c r="D85" s="1">
        <f t="shared" si="1"/>
        <v>29705.5</v>
      </c>
    </row>
    <row r="86" spans="1:4" x14ac:dyDescent="0.3">
      <c r="A86" s="9" t="s">
        <v>82</v>
      </c>
      <c r="B86" s="3" t="s">
        <v>11</v>
      </c>
      <c r="C86" s="8">
        <v>490.05</v>
      </c>
      <c r="D86" s="1">
        <f t="shared" si="1"/>
        <v>490.05</v>
      </c>
    </row>
    <row r="87" spans="1:4" x14ac:dyDescent="0.3">
      <c r="A87" s="9" t="s">
        <v>83</v>
      </c>
      <c r="B87" s="3" t="s">
        <v>11</v>
      </c>
      <c r="C87" s="8">
        <v>8990.2999999999993</v>
      </c>
      <c r="D87" s="1">
        <f t="shared" si="1"/>
        <v>8990.2999999999993</v>
      </c>
    </row>
    <row r="88" spans="1:4" x14ac:dyDescent="0.3">
      <c r="A88" s="9" t="s">
        <v>84</v>
      </c>
      <c r="B88" s="3" t="s">
        <v>11</v>
      </c>
      <c r="C88" s="8">
        <v>1288.6499999999999</v>
      </c>
      <c r="D88" s="1">
        <f t="shared" si="1"/>
        <v>1288.6499999999999</v>
      </c>
    </row>
    <row r="89" spans="1:4" x14ac:dyDescent="0.3">
      <c r="A89" s="9" t="s">
        <v>85</v>
      </c>
      <c r="B89" s="3" t="s">
        <v>11</v>
      </c>
      <c r="C89" s="8">
        <v>1663.75</v>
      </c>
      <c r="D89" s="1">
        <f t="shared" si="1"/>
        <v>1663.75</v>
      </c>
    </row>
    <row r="90" spans="1:4" x14ac:dyDescent="0.3">
      <c r="A90" s="9" t="s">
        <v>86</v>
      </c>
      <c r="B90" s="3" t="s">
        <v>11</v>
      </c>
      <c r="C90" s="8">
        <v>2365.5499999999997</v>
      </c>
      <c r="D90" s="1">
        <f t="shared" si="1"/>
        <v>2365.5499999999997</v>
      </c>
    </row>
    <row r="91" spans="1:4" x14ac:dyDescent="0.3">
      <c r="A91" s="9" t="s">
        <v>87</v>
      </c>
      <c r="B91" s="3" t="s">
        <v>11</v>
      </c>
      <c r="C91" s="8">
        <v>3381.95</v>
      </c>
      <c r="D91" s="1">
        <f t="shared" si="1"/>
        <v>3381.95</v>
      </c>
    </row>
    <row r="92" spans="1:4" x14ac:dyDescent="0.3">
      <c r="A92" s="9" t="s">
        <v>88</v>
      </c>
      <c r="B92" s="3" t="s">
        <v>11</v>
      </c>
      <c r="C92" s="8">
        <v>1203.95</v>
      </c>
      <c r="D92" s="1">
        <f t="shared" si="1"/>
        <v>1203.95</v>
      </c>
    </row>
    <row r="93" spans="1:4" x14ac:dyDescent="0.3">
      <c r="A93" s="9" t="s">
        <v>89</v>
      </c>
      <c r="B93" s="3" t="s">
        <v>11</v>
      </c>
      <c r="C93" s="8">
        <v>1536.7</v>
      </c>
      <c r="D93" s="1">
        <f t="shared" si="1"/>
        <v>1536.7</v>
      </c>
    </row>
    <row r="94" spans="1:4" x14ac:dyDescent="0.3">
      <c r="A94" s="9" t="s">
        <v>90</v>
      </c>
      <c r="B94" s="3" t="s">
        <v>11</v>
      </c>
      <c r="C94" s="8">
        <v>37431.35</v>
      </c>
      <c r="D94" s="1">
        <f t="shared" si="1"/>
        <v>37431.35</v>
      </c>
    </row>
    <row r="95" spans="1:4" x14ac:dyDescent="0.3">
      <c r="A95" s="9" t="s">
        <v>91</v>
      </c>
      <c r="B95" s="3" t="s">
        <v>11</v>
      </c>
      <c r="C95" s="8">
        <v>39736.400000000001</v>
      </c>
      <c r="D95" s="1">
        <f t="shared" si="1"/>
        <v>39736.400000000001</v>
      </c>
    </row>
    <row r="96" spans="1:4" x14ac:dyDescent="0.3">
      <c r="A96" s="9" t="s">
        <v>92</v>
      </c>
      <c r="B96" s="3" t="s">
        <v>11</v>
      </c>
      <c r="C96" s="8">
        <v>44691.930800000002</v>
      </c>
      <c r="D96" s="1">
        <f t="shared" si="1"/>
        <v>44691.930800000002</v>
      </c>
    </row>
    <row r="97" spans="1:4" x14ac:dyDescent="0.3">
      <c r="A97" s="9" t="s">
        <v>93</v>
      </c>
      <c r="B97" s="3" t="s">
        <v>11</v>
      </c>
      <c r="C97" s="8">
        <v>53106.9</v>
      </c>
      <c r="D97" s="1">
        <f t="shared" si="1"/>
        <v>53106.9</v>
      </c>
    </row>
    <row r="98" spans="1:4" x14ac:dyDescent="0.3">
      <c r="A98" s="9" t="s">
        <v>94</v>
      </c>
      <c r="B98" s="3" t="s">
        <v>11</v>
      </c>
      <c r="C98" s="8">
        <v>15844.949999999999</v>
      </c>
      <c r="D98" s="1">
        <f t="shared" si="1"/>
        <v>15844.949999999999</v>
      </c>
    </row>
    <row r="99" spans="1:4" x14ac:dyDescent="0.3">
      <c r="A99" s="9" t="s">
        <v>95</v>
      </c>
      <c r="B99" s="3" t="s">
        <v>11</v>
      </c>
      <c r="C99" s="8">
        <v>121</v>
      </c>
      <c r="D99" s="1">
        <f t="shared" si="1"/>
        <v>121</v>
      </c>
    </row>
    <row r="100" spans="1:4" x14ac:dyDescent="0.3">
      <c r="A100" s="9" t="s">
        <v>96</v>
      </c>
      <c r="B100" s="3" t="s">
        <v>11</v>
      </c>
      <c r="C100" s="8">
        <v>356.95</v>
      </c>
      <c r="D100" s="1">
        <f t="shared" si="1"/>
        <v>356.95</v>
      </c>
    </row>
    <row r="101" spans="1:4" x14ac:dyDescent="0.3">
      <c r="A101" s="9" t="s">
        <v>97</v>
      </c>
      <c r="B101" s="3" t="s">
        <v>11</v>
      </c>
      <c r="C101" s="8">
        <v>217.79999999999998</v>
      </c>
      <c r="D101" s="1">
        <f t="shared" si="1"/>
        <v>217.79999999999998</v>
      </c>
    </row>
    <row r="102" spans="1:4" x14ac:dyDescent="0.3">
      <c r="A102" s="9" t="s">
        <v>98</v>
      </c>
      <c r="B102" s="3" t="s">
        <v>11</v>
      </c>
      <c r="C102" s="8">
        <v>66.55</v>
      </c>
      <c r="D102" s="1">
        <f t="shared" si="1"/>
        <v>66.55</v>
      </c>
    </row>
    <row r="103" spans="1:4" x14ac:dyDescent="0.3">
      <c r="A103" s="9" t="s">
        <v>99</v>
      </c>
      <c r="B103" s="3" t="s">
        <v>11</v>
      </c>
      <c r="C103" s="8">
        <v>931.69999999999993</v>
      </c>
      <c r="D103" s="1">
        <f t="shared" si="1"/>
        <v>931.69999999999993</v>
      </c>
    </row>
    <row r="104" spans="1:4" x14ac:dyDescent="0.3">
      <c r="A104" s="9" t="s">
        <v>100</v>
      </c>
      <c r="B104" s="3" t="s">
        <v>11</v>
      </c>
      <c r="C104" s="8">
        <v>1010.35</v>
      </c>
      <c r="D104" s="1">
        <f t="shared" si="1"/>
        <v>1010.35</v>
      </c>
    </row>
    <row r="105" spans="1:4" x14ac:dyDescent="0.3">
      <c r="A105" s="9" t="s">
        <v>101</v>
      </c>
      <c r="B105" s="3" t="s">
        <v>11</v>
      </c>
      <c r="C105" s="8">
        <v>6310.15</v>
      </c>
      <c r="D105" s="1">
        <f t="shared" si="1"/>
        <v>6310.15</v>
      </c>
    </row>
    <row r="106" spans="1:4" x14ac:dyDescent="0.3">
      <c r="A106" s="9" t="s">
        <v>102</v>
      </c>
      <c r="B106" s="3" t="s">
        <v>11</v>
      </c>
      <c r="C106" s="8">
        <v>1579.05</v>
      </c>
      <c r="D106" s="1">
        <f t="shared" si="1"/>
        <v>1579.05</v>
      </c>
    </row>
    <row r="107" spans="1:4" x14ac:dyDescent="0.3">
      <c r="A107" s="9" t="s">
        <v>103</v>
      </c>
      <c r="B107" s="3" t="s">
        <v>11</v>
      </c>
      <c r="C107" s="8">
        <v>1675.1845000000001</v>
      </c>
      <c r="D107" s="1">
        <f t="shared" si="1"/>
        <v>1675.1845000000001</v>
      </c>
    </row>
    <row r="108" spans="1:4" x14ac:dyDescent="0.3">
      <c r="A108" s="9" t="s">
        <v>104</v>
      </c>
      <c r="B108" s="3" t="s">
        <v>11</v>
      </c>
      <c r="C108" s="8">
        <v>163.35</v>
      </c>
      <c r="D108" s="1">
        <f t="shared" si="1"/>
        <v>163.35</v>
      </c>
    </row>
    <row r="109" spans="1:4" x14ac:dyDescent="0.3">
      <c r="A109" s="9" t="s">
        <v>105</v>
      </c>
      <c r="B109" s="3" t="s">
        <v>11</v>
      </c>
      <c r="C109" s="8">
        <v>19226.899999999998</v>
      </c>
      <c r="D109" s="1">
        <f t="shared" si="1"/>
        <v>19226.899999999998</v>
      </c>
    </row>
    <row r="110" spans="1:4" x14ac:dyDescent="0.3">
      <c r="A110" s="9" t="s">
        <v>57</v>
      </c>
      <c r="B110" s="3" t="s">
        <v>11</v>
      </c>
      <c r="C110" s="8">
        <v>18283.099999999999</v>
      </c>
      <c r="D110" s="1">
        <f t="shared" si="1"/>
        <v>18283.099999999999</v>
      </c>
    </row>
    <row r="111" spans="1:4" x14ac:dyDescent="0.3">
      <c r="A111" s="9" t="s">
        <v>42</v>
      </c>
      <c r="B111" s="3" t="s">
        <v>11</v>
      </c>
      <c r="C111" s="8">
        <v>31133.3</v>
      </c>
      <c r="D111" s="1">
        <f t="shared" si="1"/>
        <v>31133.3</v>
      </c>
    </row>
    <row r="112" spans="1:4" x14ac:dyDescent="0.3">
      <c r="A112" s="9" t="s">
        <v>45</v>
      </c>
      <c r="B112" s="3" t="s">
        <v>11</v>
      </c>
      <c r="C112" s="8">
        <v>13733.5</v>
      </c>
      <c r="D112" s="1">
        <f t="shared" si="1"/>
        <v>13733.5</v>
      </c>
    </row>
    <row r="113" spans="1:4" x14ac:dyDescent="0.3">
      <c r="A113" s="9" t="s">
        <v>106</v>
      </c>
      <c r="B113" s="3" t="s">
        <v>11</v>
      </c>
      <c r="C113" s="8">
        <v>15844.949999999999</v>
      </c>
      <c r="D113" s="1">
        <f t="shared" si="1"/>
        <v>15844.949999999999</v>
      </c>
    </row>
    <row r="114" spans="1:4" x14ac:dyDescent="0.3">
      <c r="A114" s="9" t="s">
        <v>44</v>
      </c>
      <c r="B114" s="3" t="s">
        <v>11</v>
      </c>
      <c r="C114" s="8">
        <v>25071.200000000001</v>
      </c>
      <c r="D114" s="1">
        <f t="shared" si="1"/>
        <v>25071.200000000001</v>
      </c>
    </row>
    <row r="115" spans="1:4" x14ac:dyDescent="0.3">
      <c r="A115" s="9" t="s">
        <v>107</v>
      </c>
      <c r="B115" s="3" t="s">
        <v>11</v>
      </c>
      <c r="C115" s="8">
        <v>6679.2</v>
      </c>
      <c r="D115" s="1">
        <f t="shared" si="1"/>
        <v>6679.2</v>
      </c>
    </row>
    <row r="116" spans="1:4" x14ac:dyDescent="0.3">
      <c r="A116" s="9" t="s">
        <v>108</v>
      </c>
      <c r="B116" s="3" t="s">
        <v>11</v>
      </c>
      <c r="C116" s="8">
        <v>90.75</v>
      </c>
      <c r="D116" s="1">
        <f t="shared" si="1"/>
        <v>90.75</v>
      </c>
    </row>
    <row r="117" spans="1:4" x14ac:dyDescent="0.3">
      <c r="A117" s="9" t="s">
        <v>109</v>
      </c>
      <c r="B117" s="3" t="s">
        <v>11</v>
      </c>
      <c r="C117" s="8">
        <v>1379.3999999999999</v>
      </c>
      <c r="D117" s="1">
        <f t="shared" si="1"/>
        <v>1379.3999999999999</v>
      </c>
    </row>
    <row r="118" spans="1:4" x14ac:dyDescent="0.3">
      <c r="A118" s="9" t="s">
        <v>110</v>
      </c>
      <c r="B118" s="3" t="s">
        <v>11</v>
      </c>
      <c r="C118" s="8">
        <v>266.2</v>
      </c>
      <c r="D118" s="1">
        <f t="shared" si="1"/>
        <v>266.2</v>
      </c>
    </row>
    <row r="119" spans="1:4" x14ac:dyDescent="0.3">
      <c r="A119" s="9" t="s">
        <v>111</v>
      </c>
      <c r="B119" s="3" t="s">
        <v>11</v>
      </c>
      <c r="C119" s="8">
        <v>1119.25</v>
      </c>
      <c r="D119" s="1">
        <f t="shared" si="1"/>
        <v>1119.25</v>
      </c>
    </row>
    <row r="120" spans="1:4" x14ac:dyDescent="0.3">
      <c r="A120" s="9" t="s">
        <v>112</v>
      </c>
      <c r="B120" s="3" t="s">
        <v>11</v>
      </c>
      <c r="C120" s="8">
        <v>10926.3</v>
      </c>
      <c r="D120" s="1">
        <f t="shared" si="1"/>
        <v>10926.3</v>
      </c>
    </row>
    <row r="121" spans="1:4" x14ac:dyDescent="0.3">
      <c r="A121" s="9" t="s">
        <v>113</v>
      </c>
      <c r="B121" s="3" t="s">
        <v>11</v>
      </c>
      <c r="C121" s="8">
        <v>496.09999999999997</v>
      </c>
      <c r="D121" s="1">
        <f t="shared" si="1"/>
        <v>496.09999999999997</v>
      </c>
    </row>
    <row r="122" spans="1:4" x14ac:dyDescent="0.3">
      <c r="A122" s="9" t="s">
        <v>114</v>
      </c>
      <c r="B122" s="3" t="s">
        <v>11</v>
      </c>
      <c r="C122" s="8">
        <v>284.34999999999997</v>
      </c>
      <c r="D122" s="1">
        <f t="shared" si="1"/>
        <v>284.34999999999997</v>
      </c>
    </row>
    <row r="123" spans="1:4" x14ac:dyDescent="0.3">
      <c r="A123" s="9" t="s">
        <v>115</v>
      </c>
      <c r="B123" s="3" t="s">
        <v>11</v>
      </c>
      <c r="C123" s="8">
        <v>48.4</v>
      </c>
      <c r="D123" s="1">
        <f t="shared" si="1"/>
        <v>48.4</v>
      </c>
    </row>
    <row r="124" spans="1:4" x14ac:dyDescent="0.3">
      <c r="A124" s="9" t="s">
        <v>116</v>
      </c>
      <c r="B124" s="3" t="s">
        <v>11</v>
      </c>
      <c r="C124" s="8">
        <v>2250.6</v>
      </c>
      <c r="D124" s="1">
        <f t="shared" si="1"/>
        <v>2250.6</v>
      </c>
    </row>
    <row r="125" spans="1:4" x14ac:dyDescent="0.3">
      <c r="A125" s="9" t="s">
        <v>117</v>
      </c>
      <c r="B125" s="3" t="s">
        <v>11</v>
      </c>
      <c r="C125" s="8">
        <v>8016.25</v>
      </c>
      <c r="D125" s="1">
        <f t="shared" si="1"/>
        <v>8016.25</v>
      </c>
    </row>
    <row r="126" spans="1:4" x14ac:dyDescent="0.3">
      <c r="A126" s="9" t="s">
        <v>56</v>
      </c>
      <c r="B126" s="3" t="s">
        <v>11</v>
      </c>
      <c r="C126" s="8">
        <v>10926.3</v>
      </c>
      <c r="D126" s="1">
        <f t="shared" si="1"/>
        <v>10926.3</v>
      </c>
    </row>
    <row r="127" spans="1:4" x14ac:dyDescent="0.3">
      <c r="A127" s="9" t="s">
        <v>118</v>
      </c>
      <c r="B127" s="3" t="s">
        <v>11</v>
      </c>
      <c r="C127" s="8">
        <v>7973.9</v>
      </c>
      <c r="D127" s="1">
        <f t="shared" si="1"/>
        <v>7973.9</v>
      </c>
    </row>
    <row r="128" spans="1:4" x14ac:dyDescent="0.3">
      <c r="A128" s="9" t="s">
        <v>119</v>
      </c>
      <c r="B128" s="3" t="s">
        <v>11</v>
      </c>
      <c r="C128" s="8">
        <v>9159.6999999999989</v>
      </c>
      <c r="D128" s="1">
        <f t="shared" si="1"/>
        <v>9159.6999999999989</v>
      </c>
    </row>
    <row r="129" spans="1:4" x14ac:dyDescent="0.3">
      <c r="A129" s="9" t="s">
        <v>120</v>
      </c>
      <c r="B129" s="3" t="s">
        <v>11</v>
      </c>
      <c r="C129" s="8">
        <v>6872.8</v>
      </c>
      <c r="D129" s="1">
        <f t="shared" si="1"/>
        <v>6872.8</v>
      </c>
    </row>
    <row r="130" spans="1:4" x14ac:dyDescent="0.3">
      <c r="A130" s="9" t="s">
        <v>121</v>
      </c>
      <c r="B130" s="3" t="s">
        <v>11</v>
      </c>
      <c r="C130" s="8">
        <v>6872.8</v>
      </c>
      <c r="D130" s="1">
        <f t="shared" si="1"/>
        <v>6872.8</v>
      </c>
    </row>
    <row r="131" spans="1:4" x14ac:dyDescent="0.3">
      <c r="A131" s="9" t="s">
        <v>122</v>
      </c>
      <c r="B131" s="3" t="s">
        <v>11</v>
      </c>
      <c r="C131" s="8">
        <v>8240.1</v>
      </c>
      <c r="D131" s="1">
        <f t="shared" si="1"/>
        <v>8240.1</v>
      </c>
    </row>
    <row r="132" spans="1:4" x14ac:dyDescent="0.3">
      <c r="A132" s="9" t="s">
        <v>123</v>
      </c>
      <c r="B132" s="3" t="s">
        <v>11</v>
      </c>
      <c r="C132" s="8">
        <v>108.89999999999999</v>
      </c>
      <c r="D132" s="1">
        <f t="shared" si="1"/>
        <v>108.89999999999999</v>
      </c>
    </row>
    <row r="133" spans="1:4" x14ac:dyDescent="0.3">
      <c r="A133" s="9" t="s">
        <v>124</v>
      </c>
      <c r="B133" s="3" t="s">
        <v>11</v>
      </c>
      <c r="C133" s="8">
        <v>266.2</v>
      </c>
      <c r="D133" s="1">
        <f t="shared" si="1"/>
        <v>266.2</v>
      </c>
    </row>
    <row r="134" spans="1:4" x14ac:dyDescent="0.3">
      <c r="A134" s="9" t="s">
        <v>125</v>
      </c>
      <c r="B134" s="3" t="s">
        <v>11</v>
      </c>
      <c r="C134" s="8">
        <v>6449.3</v>
      </c>
      <c r="D134" s="1">
        <f t="shared" si="1"/>
        <v>6449.3</v>
      </c>
    </row>
    <row r="135" spans="1:4" x14ac:dyDescent="0.3">
      <c r="A135" s="9" t="s">
        <v>126</v>
      </c>
      <c r="B135" s="3" t="s">
        <v>11</v>
      </c>
      <c r="C135" s="8">
        <v>10575.4</v>
      </c>
      <c r="D135" s="1">
        <f t="shared" si="1"/>
        <v>10575.4</v>
      </c>
    </row>
    <row r="136" spans="1:4" x14ac:dyDescent="0.3">
      <c r="A136" s="9" t="s">
        <v>127</v>
      </c>
      <c r="B136" s="3" t="s">
        <v>11</v>
      </c>
      <c r="C136" s="8">
        <v>6449.3</v>
      </c>
      <c r="D136" s="1">
        <f t="shared" si="1"/>
        <v>6449.3</v>
      </c>
    </row>
    <row r="137" spans="1:4" x14ac:dyDescent="0.3">
      <c r="A137" s="9" t="s">
        <v>128</v>
      </c>
      <c r="B137" s="3" t="s">
        <v>11</v>
      </c>
      <c r="C137" s="8">
        <v>1119.25</v>
      </c>
      <c r="D137" s="1">
        <f t="shared" si="1"/>
        <v>1119.25</v>
      </c>
    </row>
    <row r="138" spans="1:4" x14ac:dyDescent="0.3">
      <c r="A138" s="9" t="s">
        <v>129</v>
      </c>
      <c r="B138" s="3" t="s">
        <v>11</v>
      </c>
      <c r="C138" s="8">
        <v>490.05</v>
      </c>
      <c r="D138" s="1">
        <f t="shared" si="1"/>
        <v>490.05</v>
      </c>
    </row>
    <row r="139" spans="1:4" x14ac:dyDescent="0.3">
      <c r="A139" s="9" t="s">
        <v>130</v>
      </c>
      <c r="B139" s="3" t="s">
        <v>11</v>
      </c>
      <c r="C139" s="8">
        <v>2674.1</v>
      </c>
      <c r="D139" s="1">
        <f t="shared" si="1"/>
        <v>2674.1</v>
      </c>
    </row>
    <row r="140" spans="1:4" x14ac:dyDescent="0.3">
      <c r="A140" s="9" t="s">
        <v>131</v>
      </c>
      <c r="B140" s="3" t="s">
        <v>11</v>
      </c>
      <c r="C140" s="8">
        <v>3442.45</v>
      </c>
      <c r="D140" s="1">
        <f t="shared" si="1"/>
        <v>3442.45</v>
      </c>
    </row>
    <row r="141" spans="1:4" x14ac:dyDescent="0.3">
      <c r="A141" s="9" t="s">
        <v>132</v>
      </c>
      <c r="B141" s="3" t="s">
        <v>11</v>
      </c>
      <c r="C141" s="8">
        <v>695.75</v>
      </c>
      <c r="D141" s="1">
        <f t="shared" si="1"/>
        <v>695.75</v>
      </c>
    </row>
    <row r="142" spans="1:4" x14ac:dyDescent="0.3">
      <c r="A142" s="9" t="s">
        <v>133</v>
      </c>
      <c r="B142" s="3" t="s">
        <v>11</v>
      </c>
      <c r="C142" s="8">
        <v>8488.15</v>
      </c>
      <c r="D142" s="1">
        <f t="shared" si="1"/>
        <v>8488.15</v>
      </c>
    </row>
    <row r="143" spans="1:4" x14ac:dyDescent="0.3">
      <c r="A143" s="9" t="s">
        <v>134</v>
      </c>
      <c r="B143" s="3" t="s">
        <v>11</v>
      </c>
      <c r="C143" s="8">
        <v>1439.6096</v>
      </c>
      <c r="D143" s="1">
        <f t="shared" ref="D143:D206" si="2">(1-$D$14)*C143</f>
        <v>1439.6096</v>
      </c>
    </row>
    <row r="144" spans="1:4" x14ac:dyDescent="0.3">
      <c r="A144" s="9" t="s">
        <v>135</v>
      </c>
      <c r="B144" s="3" t="s">
        <v>11</v>
      </c>
      <c r="C144" s="8">
        <v>90.75</v>
      </c>
      <c r="D144" s="1">
        <f t="shared" si="2"/>
        <v>90.75</v>
      </c>
    </row>
    <row r="145" spans="1:4" x14ac:dyDescent="0.3">
      <c r="A145" s="9" t="s">
        <v>136</v>
      </c>
      <c r="B145" s="3" t="s">
        <v>11</v>
      </c>
      <c r="C145" s="8">
        <v>992.19999999999993</v>
      </c>
      <c r="D145" s="1">
        <f t="shared" si="2"/>
        <v>992.19999999999993</v>
      </c>
    </row>
    <row r="146" spans="1:4" x14ac:dyDescent="0.3">
      <c r="A146" s="9" t="s">
        <v>137</v>
      </c>
      <c r="B146" s="3" t="s">
        <v>11</v>
      </c>
      <c r="C146" s="8">
        <v>3412.2</v>
      </c>
      <c r="D146" s="1">
        <f t="shared" si="2"/>
        <v>3412.2</v>
      </c>
    </row>
    <row r="147" spans="1:4" x14ac:dyDescent="0.3">
      <c r="A147" s="9" t="s">
        <v>138</v>
      </c>
      <c r="B147" s="3" t="s">
        <v>11</v>
      </c>
      <c r="C147" s="8">
        <v>429.55</v>
      </c>
      <c r="D147" s="1">
        <f t="shared" si="2"/>
        <v>429.55</v>
      </c>
    </row>
    <row r="148" spans="1:4" x14ac:dyDescent="0.3">
      <c r="A148" s="9" t="s">
        <v>139</v>
      </c>
      <c r="B148" s="3" t="s">
        <v>11</v>
      </c>
      <c r="C148" s="8">
        <v>54.449999999999996</v>
      </c>
      <c r="D148" s="1">
        <f t="shared" si="2"/>
        <v>54.449999999999996</v>
      </c>
    </row>
    <row r="149" spans="1:4" x14ac:dyDescent="0.3">
      <c r="A149" s="9" t="s">
        <v>140</v>
      </c>
      <c r="B149" s="3" t="s">
        <v>11</v>
      </c>
      <c r="C149" s="8">
        <v>8488.15</v>
      </c>
      <c r="D149" s="1">
        <f t="shared" si="2"/>
        <v>8488.15</v>
      </c>
    </row>
    <row r="150" spans="1:4" x14ac:dyDescent="0.3">
      <c r="A150" s="9" t="s">
        <v>141</v>
      </c>
      <c r="B150" s="3" t="s">
        <v>11</v>
      </c>
      <c r="C150" s="8">
        <v>5886.65</v>
      </c>
      <c r="D150" s="1">
        <f t="shared" si="2"/>
        <v>5886.65</v>
      </c>
    </row>
    <row r="151" spans="1:4" x14ac:dyDescent="0.3">
      <c r="A151" s="9" t="s">
        <v>142</v>
      </c>
      <c r="B151" s="3" t="s">
        <v>11</v>
      </c>
      <c r="C151" s="8">
        <v>3412.2</v>
      </c>
      <c r="D151" s="1">
        <f t="shared" si="2"/>
        <v>3412.2</v>
      </c>
    </row>
    <row r="152" spans="1:4" x14ac:dyDescent="0.3">
      <c r="A152" s="9" t="s">
        <v>143</v>
      </c>
      <c r="B152" s="3" t="s">
        <v>11</v>
      </c>
      <c r="C152" s="8">
        <v>381.15</v>
      </c>
      <c r="D152" s="1">
        <f t="shared" si="2"/>
        <v>381.15</v>
      </c>
    </row>
    <row r="153" spans="1:4" x14ac:dyDescent="0.3">
      <c r="A153" s="9" t="s">
        <v>144</v>
      </c>
      <c r="B153" s="3" t="s">
        <v>11</v>
      </c>
      <c r="C153" s="8">
        <v>251.68</v>
      </c>
      <c r="D153" s="1">
        <f t="shared" si="2"/>
        <v>251.68</v>
      </c>
    </row>
    <row r="154" spans="1:4" x14ac:dyDescent="0.3">
      <c r="A154" s="9" t="s">
        <v>145</v>
      </c>
      <c r="B154" s="3" t="s">
        <v>11</v>
      </c>
      <c r="C154" s="8">
        <v>423.5</v>
      </c>
      <c r="D154" s="1">
        <f t="shared" si="2"/>
        <v>423.5</v>
      </c>
    </row>
    <row r="155" spans="1:4" x14ac:dyDescent="0.3">
      <c r="A155" s="9" t="s">
        <v>146</v>
      </c>
      <c r="B155" s="3" t="s">
        <v>11</v>
      </c>
      <c r="C155" s="8">
        <v>381.15</v>
      </c>
      <c r="D155" s="1">
        <f t="shared" si="2"/>
        <v>381.15</v>
      </c>
    </row>
    <row r="156" spans="1:4" x14ac:dyDescent="0.3">
      <c r="A156" s="9" t="s">
        <v>147</v>
      </c>
      <c r="B156" s="3" t="s">
        <v>11</v>
      </c>
      <c r="C156" s="8">
        <v>2388.4432000000002</v>
      </c>
      <c r="D156" s="1">
        <f t="shared" si="2"/>
        <v>2388.4432000000002</v>
      </c>
    </row>
    <row r="157" spans="1:4" x14ac:dyDescent="0.3">
      <c r="A157" s="9" t="s">
        <v>148</v>
      </c>
      <c r="B157" s="3" t="s">
        <v>11</v>
      </c>
      <c r="C157" s="8">
        <v>18.149999999999999</v>
      </c>
      <c r="D157" s="1">
        <f t="shared" si="2"/>
        <v>18.149999999999999</v>
      </c>
    </row>
    <row r="158" spans="1:4" x14ac:dyDescent="0.3">
      <c r="A158" s="9" t="s">
        <v>149</v>
      </c>
      <c r="B158" s="3" t="s">
        <v>11</v>
      </c>
      <c r="C158" s="8">
        <v>477.95</v>
      </c>
      <c r="D158" s="1">
        <f t="shared" si="2"/>
        <v>477.95</v>
      </c>
    </row>
    <row r="159" spans="1:4" x14ac:dyDescent="0.3">
      <c r="A159" s="9" t="s">
        <v>150</v>
      </c>
      <c r="B159" s="3" t="s">
        <v>11</v>
      </c>
      <c r="C159" s="8">
        <v>3732.85</v>
      </c>
      <c r="D159" s="1">
        <f t="shared" si="2"/>
        <v>3732.85</v>
      </c>
    </row>
    <row r="160" spans="1:4" x14ac:dyDescent="0.3">
      <c r="A160" s="9" t="s">
        <v>151</v>
      </c>
      <c r="B160" s="3" t="s">
        <v>11</v>
      </c>
      <c r="C160" s="8">
        <v>60.5</v>
      </c>
      <c r="D160" s="1">
        <f t="shared" si="2"/>
        <v>60.5</v>
      </c>
    </row>
    <row r="161" spans="1:4" x14ac:dyDescent="0.3">
      <c r="A161" s="9" t="s">
        <v>152</v>
      </c>
      <c r="B161" s="3" t="s">
        <v>11</v>
      </c>
      <c r="C161" s="8">
        <v>3448.5</v>
      </c>
      <c r="D161" s="1">
        <f t="shared" si="2"/>
        <v>3448.5</v>
      </c>
    </row>
    <row r="162" spans="1:4" x14ac:dyDescent="0.3">
      <c r="A162" s="9" t="s">
        <v>153</v>
      </c>
      <c r="B162" s="3" t="s">
        <v>11</v>
      </c>
      <c r="C162" s="8">
        <v>1070.8499999999999</v>
      </c>
      <c r="D162" s="1">
        <f t="shared" si="2"/>
        <v>1070.8499999999999</v>
      </c>
    </row>
    <row r="163" spans="1:4" x14ac:dyDescent="0.3">
      <c r="A163" s="9" t="s">
        <v>154</v>
      </c>
      <c r="B163" s="3" t="s">
        <v>11</v>
      </c>
      <c r="C163" s="8">
        <v>48.4</v>
      </c>
      <c r="D163" s="1">
        <f t="shared" si="2"/>
        <v>48.4</v>
      </c>
    </row>
    <row r="164" spans="1:4" x14ac:dyDescent="0.3">
      <c r="A164" s="9" t="s">
        <v>155</v>
      </c>
      <c r="B164" s="3" t="s">
        <v>11</v>
      </c>
      <c r="C164" s="8">
        <v>8240.1</v>
      </c>
      <c r="D164" s="1">
        <f t="shared" si="2"/>
        <v>8240.1</v>
      </c>
    </row>
    <row r="165" spans="1:4" x14ac:dyDescent="0.3">
      <c r="A165" s="9" t="s">
        <v>156</v>
      </c>
      <c r="B165" s="3" t="s">
        <v>11</v>
      </c>
      <c r="C165" s="8">
        <v>8488.15</v>
      </c>
      <c r="D165" s="1">
        <f t="shared" si="2"/>
        <v>8488.15</v>
      </c>
    </row>
    <row r="166" spans="1:4" x14ac:dyDescent="0.3">
      <c r="A166" s="9" t="s">
        <v>157</v>
      </c>
      <c r="B166" s="3" t="s">
        <v>11</v>
      </c>
      <c r="C166" s="8">
        <v>175.45</v>
      </c>
      <c r="D166" s="1">
        <f t="shared" si="2"/>
        <v>175.45</v>
      </c>
    </row>
    <row r="167" spans="1:4" x14ac:dyDescent="0.3">
      <c r="A167" s="9" t="s">
        <v>158</v>
      </c>
      <c r="B167" s="3" t="s">
        <v>11</v>
      </c>
      <c r="C167" s="8">
        <v>719.8048</v>
      </c>
      <c r="D167" s="1">
        <f t="shared" si="2"/>
        <v>719.8048</v>
      </c>
    </row>
    <row r="168" spans="1:4" x14ac:dyDescent="0.3">
      <c r="A168" s="9" t="s">
        <v>159</v>
      </c>
      <c r="B168" s="3" t="s">
        <v>11</v>
      </c>
      <c r="C168" s="8">
        <v>659.44999999999993</v>
      </c>
      <c r="D168" s="1">
        <f t="shared" si="2"/>
        <v>659.44999999999993</v>
      </c>
    </row>
    <row r="169" spans="1:4" x14ac:dyDescent="0.3">
      <c r="A169" s="9" t="s">
        <v>54</v>
      </c>
      <c r="B169" s="3" t="s">
        <v>11</v>
      </c>
      <c r="C169" s="8">
        <v>6872.8</v>
      </c>
      <c r="D169" s="1">
        <f t="shared" si="2"/>
        <v>6872.8</v>
      </c>
    </row>
    <row r="170" spans="1:4" x14ac:dyDescent="0.3">
      <c r="A170" s="9" t="s">
        <v>160</v>
      </c>
      <c r="B170" s="3" t="s">
        <v>11</v>
      </c>
      <c r="C170" s="8">
        <v>1040.5999999999999</v>
      </c>
      <c r="D170" s="1">
        <f t="shared" si="2"/>
        <v>1040.5999999999999</v>
      </c>
    </row>
    <row r="171" spans="1:4" x14ac:dyDescent="0.3">
      <c r="A171" s="9" t="s">
        <v>161</v>
      </c>
      <c r="B171" s="3" t="s">
        <v>11</v>
      </c>
      <c r="C171" s="8">
        <v>1869.45</v>
      </c>
      <c r="D171" s="1">
        <f t="shared" si="2"/>
        <v>1869.45</v>
      </c>
    </row>
    <row r="172" spans="1:4" x14ac:dyDescent="0.3">
      <c r="A172" s="9" t="s">
        <v>162</v>
      </c>
      <c r="B172" s="3" t="s">
        <v>11</v>
      </c>
      <c r="C172" s="8">
        <v>598.94999999999993</v>
      </c>
      <c r="D172" s="1">
        <f t="shared" si="2"/>
        <v>598.94999999999993</v>
      </c>
    </row>
    <row r="173" spans="1:4" x14ac:dyDescent="0.3">
      <c r="A173" s="9" t="s">
        <v>163</v>
      </c>
      <c r="B173" s="3" t="s">
        <v>11</v>
      </c>
      <c r="C173" s="8">
        <v>1996.5</v>
      </c>
      <c r="D173" s="1">
        <f t="shared" si="2"/>
        <v>1996.5</v>
      </c>
    </row>
    <row r="174" spans="1:4" x14ac:dyDescent="0.3">
      <c r="A174" s="9" t="s">
        <v>164</v>
      </c>
      <c r="B174" s="3" t="s">
        <v>11</v>
      </c>
      <c r="C174" s="8">
        <v>72.599999999999994</v>
      </c>
      <c r="D174" s="1">
        <f t="shared" si="2"/>
        <v>72.599999999999994</v>
      </c>
    </row>
    <row r="175" spans="1:4" x14ac:dyDescent="0.3">
      <c r="A175" s="9" t="s">
        <v>165</v>
      </c>
      <c r="B175" s="3" t="s">
        <v>11</v>
      </c>
      <c r="C175" s="8">
        <v>3273.0499999999997</v>
      </c>
      <c r="D175" s="1">
        <f t="shared" si="2"/>
        <v>3273.0499999999997</v>
      </c>
    </row>
    <row r="176" spans="1:4" x14ac:dyDescent="0.3">
      <c r="A176" s="9" t="s">
        <v>166</v>
      </c>
      <c r="B176" s="3" t="s">
        <v>11</v>
      </c>
      <c r="C176" s="8">
        <v>36.299999999999997</v>
      </c>
      <c r="D176" s="1">
        <f t="shared" si="2"/>
        <v>36.299999999999997</v>
      </c>
    </row>
    <row r="177" spans="1:4" x14ac:dyDescent="0.3">
      <c r="A177" s="9" t="s">
        <v>167</v>
      </c>
      <c r="B177" s="3" t="s">
        <v>11</v>
      </c>
      <c r="C177" s="8">
        <v>2388.4432000000002</v>
      </c>
      <c r="D177" s="1">
        <f t="shared" si="2"/>
        <v>2388.4432000000002</v>
      </c>
    </row>
    <row r="178" spans="1:4" x14ac:dyDescent="0.3">
      <c r="A178" s="9" t="s">
        <v>168</v>
      </c>
      <c r="B178" s="3" t="s">
        <v>11</v>
      </c>
      <c r="C178" s="8">
        <v>387.2</v>
      </c>
      <c r="D178" s="1">
        <f t="shared" si="2"/>
        <v>387.2</v>
      </c>
    </row>
    <row r="179" spans="1:4" x14ac:dyDescent="0.3">
      <c r="A179" s="9" t="s">
        <v>169</v>
      </c>
      <c r="B179" s="3" t="s">
        <v>11</v>
      </c>
      <c r="C179" s="8">
        <v>18537.2</v>
      </c>
      <c r="D179" s="1">
        <f t="shared" si="2"/>
        <v>18537.2</v>
      </c>
    </row>
    <row r="180" spans="1:4" x14ac:dyDescent="0.3">
      <c r="A180" s="9" t="s">
        <v>170</v>
      </c>
      <c r="B180" s="3" t="s">
        <v>11</v>
      </c>
      <c r="C180" s="8">
        <v>8488.15</v>
      </c>
      <c r="D180" s="1">
        <f t="shared" si="2"/>
        <v>8488.15</v>
      </c>
    </row>
    <row r="181" spans="1:4" x14ac:dyDescent="0.3">
      <c r="A181" s="9" t="s">
        <v>171</v>
      </c>
      <c r="B181" s="3" t="s">
        <v>11</v>
      </c>
      <c r="C181" s="8">
        <v>133.1</v>
      </c>
      <c r="D181" s="1">
        <f t="shared" si="2"/>
        <v>133.1</v>
      </c>
    </row>
    <row r="182" spans="1:4" x14ac:dyDescent="0.3">
      <c r="A182" s="9" t="s">
        <v>55</v>
      </c>
      <c r="B182" s="3" t="s">
        <v>11</v>
      </c>
      <c r="C182" s="8">
        <v>9159.6999999999989</v>
      </c>
      <c r="D182" s="1">
        <f t="shared" si="2"/>
        <v>9159.6999999999989</v>
      </c>
    </row>
    <row r="183" spans="1:4" x14ac:dyDescent="0.3">
      <c r="A183" s="9" t="s">
        <v>172</v>
      </c>
      <c r="B183" s="3" t="s">
        <v>11</v>
      </c>
      <c r="C183" s="8">
        <v>6388.8</v>
      </c>
      <c r="D183" s="1">
        <f t="shared" si="2"/>
        <v>6388.8</v>
      </c>
    </row>
    <row r="184" spans="1:4" x14ac:dyDescent="0.3">
      <c r="A184" s="9" t="s">
        <v>39</v>
      </c>
      <c r="B184" s="3" t="s">
        <v>11</v>
      </c>
      <c r="C184" s="8">
        <v>6437.2</v>
      </c>
      <c r="D184" s="1">
        <f t="shared" si="2"/>
        <v>6437.2</v>
      </c>
    </row>
    <row r="185" spans="1:4" x14ac:dyDescent="0.3">
      <c r="A185" s="9" t="s">
        <v>173</v>
      </c>
      <c r="B185" s="3" t="s">
        <v>11</v>
      </c>
      <c r="C185" s="8">
        <v>3412.2</v>
      </c>
      <c r="D185" s="1">
        <f t="shared" si="2"/>
        <v>3412.2</v>
      </c>
    </row>
    <row r="186" spans="1:4" x14ac:dyDescent="0.3">
      <c r="A186" s="9" t="s">
        <v>174</v>
      </c>
      <c r="B186" s="3" t="s">
        <v>11</v>
      </c>
      <c r="C186" s="8">
        <v>6872.8</v>
      </c>
      <c r="D186" s="1">
        <f t="shared" si="2"/>
        <v>6872.8</v>
      </c>
    </row>
    <row r="187" spans="1:4" x14ac:dyDescent="0.3">
      <c r="A187" s="9" t="s">
        <v>43</v>
      </c>
      <c r="B187" s="3" t="s">
        <v>11</v>
      </c>
      <c r="C187" s="8">
        <v>19765.349999999999</v>
      </c>
      <c r="D187" s="1">
        <f t="shared" si="2"/>
        <v>19765.349999999999</v>
      </c>
    </row>
    <row r="188" spans="1:4" x14ac:dyDescent="0.3">
      <c r="A188" s="9" t="s">
        <v>175</v>
      </c>
      <c r="B188" s="3" t="s">
        <v>11</v>
      </c>
      <c r="C188" s="8">
        <v>6872.8</v>
      </c>
      <c r="D188" s="1">
        <f t="shared" si="2"/>
        <v>6872.8</v>
      </c>
    </row>
    <row r="189" spans="1:4" x14ac:dyDescent="0.3">
      <c r="A189" s="9" t="s">
        <v>176</v>
      </c>
      <c r="B189" s="3" t="s">
        <v>11</v>
      </c>
      <c r="C189" s="8">
        <v>4253.1499999999996</v>
      </c>
      <c r="D189" s="1">
        <f t="shared" si="2"/>
        <v>4253.1499999999996</v>
      </c>
    </row>
    <row r="190" spans="1:4" x14ac:dyDescent="0.3">
      <c r="A190" s="9" t="s">
        <v>177</v>
      </c>
      <c r="B190" s="3" t="s">
        <v>11</v>
      </c>
      <c r="C190" s="8">
        <v>544.5</v>
      </c>
      <c r="D190" s="1">
        <f t="shared" si="2"/>
        <v>544.5</v>
      </c>
    </row>
    <row r="191" spans="1:4" x14ac:dyDescent="0.3">
      <c r="A191" s="9" t="s">
        <v>178</v>
      </c>
      <c r="B191" s="3" t="s">
        <v>11</v>
      </c>
      <c r="C191" s="8">
        <v>66.55</v>
      </c>
      <c r="D191" s="1">
        <f t="shared" si="2"/>
        <v>66.55</v>
      </c>
    </row>
    <row r="192" spans="1:4" x14ac:dyDescent="0.3">
      <c r="A192" s="9" t="s">
        <v>179</v>
      </c>
      <c r="B192" s="3" t="s">
        <v>11</v>
      </c>
      <c r="C192" s="8">
        <v>3448.5</v>
      </c>
      <c r="D192" s="1">
        <f t="shared" si="2"/>
        <v>3448.5</v>
      </c>
    </row>
    <row r="193" spans="1:4" x14ac:dyDescent="0.3">
      <c r="A193" s="9" t="s">
        <v>180</v>
      </c>
      <c r="B193" s="3" t="s">
        <v>11</v>
      </c>
      <c r="C193" s="8">
        <v>13152.699999999999</v>
      </c>
      <c r="D193" s="1">
        <f t="shared" si="2"/>
        <v>13152.699999999999</v>
      </c>
    </row>
    <row r="194" spans="1:4" x14ac:dyDescent="0.3">
      <c r="A194" s="9" t="s">
        <v>181</v>
      </c>
      <c r="B194" s="3" t="s">
        <v>11</v>
      </c>
      <c r="C194" s="8">
        <v>1004.3</v>
      </c>
      <c r="D194" s="1">
        <f t="shared" si="2"/>
        <v>1004.3</v>
      </c>
    </row>
    <row r="195" spans="1:4" x14ac:dyDescent="0.3">
      <c r="A195" s="9" t="s">
        <v>182</v>
      </c>
      <c r="B195" s="3" t="s">
        <v>11</v>
      </c>
      <c r="C195" s="8">
        <v>998.25</v>
      </c>
      <c r="D195" s="1">
        <f t="shared" si="2"/>
        <v>998.25</v>
      </c>
    </row>
    <row r="196" spans="1:4" x14ac:dyDescent="0.3">
      <c r="A196" s="9" t="s">
        <v>183</v>
      </c>
      <c r="B196" s="3" t="s">
        <v>11</v>
      </c>
      <c r="C196" s="8">
        <v>744.15</v>
      </c>
      <c r="D196" s="1">
        <f t="shared" si="2"/>
        <v>744.15</v>
      </c>
    </row>
    <row r="197" spans="1:4" x14ac:dyDescent="0.3">
      <c r="A197" s="9" t="s">
        <v>184</v>
      </c>
      <c r="B197" s="3" t="s">
        <v>11</v>
      </c>
      <c r="C197" s="8">
        <v>1742.3999999999999</v>
      </c>
      <c r="D197" s="1">
        <f t="shared" si="2"/>
        <v>1742.3999999999999</v>
      </c>
    </row>
    <row r="198" spans="1:4" x14ac:dyDescent="0.3">
      <c r="A198" s="9" t="s">
        <v>185</v>
      </c>
      <c r="B198" s="3" t="s">
        <v>11</v>
      </c>
      <c r="C198" s="8">
        <v>60801.241599999994</v>
      </c>
      <c r="D198" s="1">
        <f t="shared" si="2"/>
        <v>60801.241599999994</v>
      </c>
    </row>
    <row r="199" spans="1:4" x14ac:dyDescent="0.3">
      <c r="A199" s="9" t="s">
        <v>186</v>
      </c>
      <c r="B199" s="3" t="s">
        <v>11</v>
      </c>
      <c r="C199" s="8">
        <v>119813.3651</v>
      </c>
      <c r="D199" s="1">
        <f t="shared" si="2"/>
        <v>119813.3651</v>
      </c>
    </row>
    <row r="200" spans="1:4" x14ac:dyDescent="0.3">
      <c r="A200" s="9" t="s">
        <v>187</v>
      </c>
      <c r="B200" s="3" t="s">
        <v>11</v>
      </c>
      <c r="C200" s="8">
        <v>5342.15</v>
      </c>
      <c r="D200" s="1">
        <f t="shared" si="2"/>
        <v>5342.15</v>
      </c>
    </row>
    <row r="201" spans="1:4" x14ac:dyDescent="0.3">
      <c r="A201" s="9" t="s">
        <v>188</v>
      </c>
      <c r="B201" s="3" t="s">
        <v>11</v>
      </c>
      <c r="C201" s="8">
        <v>5330.05</v>
      </c>
      <c r="D201" s="1">
        <f t="shared" si="2"/>
        <v>5330.05</v>
      </c>
    </row>
    <row r="202" spans="1:4" x14ac:dyDescent="0.3">
      <c r="A202" s="9" t="s">
        <v>189</v>
      </c>
      <c r="B202" s="3" t="s">
        <v>11</v>
      </c>
      <c r="C202" s="8">
        <v>774.4</v>
      </c>
      <c r="D202" s="1">
        <f t="shared" si="2"/>
        <v>774.4</v>
      </c>
    </row>
    <row r="203" spans="1:4" x14ac:dyDescent="0.3">
      <c r="A203" s="9" t="s">
        <v>190</v>
      </c>
      <c r="B203" s="3" t="s">
        <v>11</v>
      </c>
      <c r="C203" s="8">
        <v>8618.0313999999998</v>
      </c>
      <c r="D203" s="1">
        <f t="shared" si="2"/>
        <v>8618.0313999999998</v>
      </c>
    </row>
    <row r="204" spans="1:4" x14ac:dyDescent="0.3">
      <c r="A204" s="9" t="s">
        <v>191</v>
      </c>
      <c r="B204" s="3" t="s">
        <v>11</v>
      </c>
      <c r="C204" s="8">
        <v>27394.399999999998</v>
      </c>
      <c r="D204" s="1">
        <f t="shared" si="2"/>
        <v>27394.399999999998</v>
      </c>
    </row>
    <row r="205" spans="1:4" x14ac:dyDescent="0.3">
      <c r="A205" s="9" t="s">
        <v>192</v>
      </c>
      <c r="B205" s="3" t="s">
        <v>11</v>
      </c>
      <c r="C205" s="8">
        <v>2849.5499999999997</v>
      </c>
      <c r="D205" s="1">
        <f t="shared" si="2"/>
        <v>2849.5499999999997</v>
      </c>
    </row>
    <row r="206" spans="1:4" x14ac:dyDescent="0.3">
      <c r="A206" s="9" t="s">
        <v>193</v>
      </c>
      <c r="B206" s="3" t="s">
        <v>11</v>
      </c>
      <c r="C206" s="8">
        <v>13993.65</v>
      </c>
      <c r="D206" s="1">
        <f t="shared" si="2"/>
        <v>13993.65</v>
      </c>
    </row>
    <row r="207" spans="1:4" x14ac:dyDescent="0.3">
      <c r="A207" s="9" t="s">
        <v>194</v>
      </c>
      <c r="B207" s="3" t="s">
        <v>11</v>
      </c>
      <c r="C207" s="8">
        <v>1125.3</v>
      </c>
      <c r="D207" s="1">
        <f t="shared" ref="D207:D270" si="3">(1-$D$14)*C207</f>
        <v>1125.3</v>
      </c>
    </row>
    <row r="208" spans="1:4" x14ac:dyDescent="0.3">
      <c r="A208" s="9" t="s">
        <v>195</v>
      </c>
      <c r="B208" s="3" t="s">
        <v>11</v>
      </c>
      <c r="C208" s="8">
        <v>1040.5999999999999</v>
      </c>
      <c r="D208" s="1">
        <f t="shared" si="3"/>
        <v>1040.5999999999999</v>
      </c>
    </row>
    <row r="209" spans="1:4" x14ac:dyDescent="0.3">
      <c r="A209" s="9" t="s">
        <v>196</v>
      </c>
      <c r="B209" s="3" t="s">
        <v>11</v>
      </c>
      <c r="C209" s="8">
        <v>55986.7</v>
      </c>
      <c r="D209" s="1">
        <f t="shared" si="3"/>
        <v>55986.7</v>
      </c>
    </row>
    <row r="210" spans="1:4" x14ac:dyDescent="0.3">
      <c r="A210" s="9" t="s">
        <v>197</v>
      </c>
      <c r="B210" s="3" t="s">
        <v>11</v>
      </c>
      <c r="C210" s="8">
        <v>42.35</v>
      </c>
      <c r="D210" s="1">
        <f t="shared" si="3"/>
        <v>42.35</v>
      </c>
    </row>
    <row r="211" spans="1:4" x14ac:dyDescent="0.3">
      <c r="A211" s="9" t="s">
        <v>198</v>
      </c>
      <c r="B211" s="3" t="s">
        <v>11</v>
      </c>
      <c r="C211" s="8">
        <v>1101.0999999999999</v>
      </c>
      <c r="D211" s="1">
        <f t="shared" si="3"/>
        <v>1101.0999999999999</v>
      </c>
    </row>
    <row r="212" spans="1:4" x14ac:dyDescent="0.3">
      <c r="A212" s="9" t="s">
        <v>199</v>
      </c>
      <c r="B212" s="3" t="s">
        <v>11</v>
      </c>
      <c r="C212" s="8">
        <v>2456.2999999999997</v>
      </c>
      <c r="D212" s="1">
        <f t="shared" si="3"/>
        <v>2456.2999999999997</v>
      </c>
    </row>
    <row r="213" spans="1:4" x14ac:dyDescent="0.3">
      <c r="A213" s="9" t="s">
        <v>200</v>
      </c>
      <c r="B213" s="3" t="s">
        <v>11</v>
      </c>
      <c r="C213" s="8">
        <v>798.6</v>
      </c>
      <c r="D213" s="1">
        <f t="shared" si="3"/>
        <v>798.6</v>
      </c>
    </row>
    <row r="214" spans="1:4" x14ac:dyDescent="0.3">
      <c r="A214" s="9" t="s">
        <v>201</v>
      </c>
      <c r="B214" s="3" t="s">
        <v>11</v>
      </c>
      <c r="C214" s="8">
        <v>719.94999999999993</v>
      </c>
      <c r="D214" s="1">
        <f t="shared" si="3"/>
        <v>719.94999999999993</v>
      </c>
    </row>
    <row r="215" spans="1:4" x14ac:dyDescent="0.3">
      <c r="A215" s="9" t="s">
        <v>202</v>
      </c>
      <c r="B215" s="3" t="s">
        <v>11</v>
      </c>
      <c r="C215" s="8">
        <v>2165.9</v>
      </c>
      <c r="D215" s="1">
        <f t="shared" si="3"/>
        <v>2165.9</v>
      </c>
    </row>
    <row r="216" spans="1:4" x14ac:dyDescent="0.3">
      <c r="A216" s="9" t="s">
        <v>203</v>
      </c>
      <c r="B216" s="3" t="s">
        <v>11</v>
      </c>
      <c r="C216" s="8">
        <v>11900.35</v>
      </c>
      <c r="D216" s="1">
        <f t="shared" si="3"/>
        <v>11900.35</v>
      </c>
    </row>
    <row r="217" spans="1:4" x14ac:dyDescent="0.3">
      <c r="A217" s="9" t="s">
        <v>204</v>
      </c>
      <c r="B217" s="3" t="s">
        <v>11</v>
      </c>
      <c r="C217" s="8">
        <v>3230.7</v>
      </c>
      <c r="D217" s="1">
        <f t="shared" si="3"/>
        <v>3230.7</v>
      </c>
    </row>
    <row r="218" spans="1:4" x14ac:dyDescent="0.3">
      <c r="A218" s="9" t="s">
        <v>205</v>
      </c>
      <c r="B218" s="3" t="s">
        <v>11</v>
      </c>
      <c r="C218" s="8">
        <v>60.5</v>
      </c>
      <c r="D218" s="1">
        <f t="shared" si="3"/>
        <v>60.5</v>
      </c>
    </row>
    <row r="219" spans="1:4" x14ac:dyDescent="0.3">
      <c r="A219" s="9" t="s">
        <v>206</v>
      </c>
      <c r="B219" s="3" t="s">
        <v>11</v>
      </c>
      <c r="C219" s="8">
        <v>1458.05</v>
      </c>
      <c r="D219" s="1">
        <f t="shared" si="3"/>
        <v>1458.05</v>
      </c>
    </row>
    <row r="220" spans="1:4" x14ac:dyDescent="0.3">
      <c r="A220" s="9" t="s">
        <v>207</v>
      </c>
      <c r="B220" s="3" t="s">
        <v>11</v>
      </c>
      <c r="C220" s="8">
        <v>1645.6</v>
      </c>
      <c r="D220" s="1">
        <f t="shared" si="3"/>
        <v>1645.6</v>
      </c>
    </row>
    <row r="221" spans="1:4" x14ac:dyDescent="0.3">
      <c r="A221" s="9" t="s">
        <v>208</v>
      </c>
      <c r="B221" s="3" t="s">
        <v>11</v>
      </c>
      <c r="C221" s="8">
        <v>1149.5</v>
      </c>
      <c r="D221" s="1">
        <f t="shared" si="3"/>
        <v>1149.5</v>
      </c>
    </row>
    <row r="222" spans="1:4" x14ac:dyDescent="0.3">
      <c r="A222" s="9" t="s">
        <v>209</v>
      </c>
      <c r="B222" s="3" t="s">
        <v>11</v>
      </c>
      <c r="C222" s="8">
        <v>169.4</v>
      </c>
      <c r="D222" s="1">
        <f t="shared" si="3"/>
        <v>169.4</v>
      </c>
    </row>
    <row r="223" spans="1:4" x14ac:dyDescent="0.3">
      <c r="A223" s="9" t="s">
        <v>210</v>
      </c>
      <c r="B223" s="3" t="s">
        <v>11</v>
      </c>
      <c r="C223" s="8">
        <v>490.05</v>
      </c>
      <c r="D223" s="1">
        <f t="shared" si="3"/>
        <v>490.05</v>
      </c>
    </row>
    <row r="224" spans="1:4" x14ac:dyDescent="0.3">
      <c r="A224" s="9" t="s">
        <v>211</v>
      </c>
      <c r="B224" s="3" t="s">
        <v>11</v>
      </c>
      <c r="C224" s="8">
        <v>532.4</v>
      </c>
      <c r="D224" s="1">
        <f t="shared" si="3"/>
        <v>532.4</v>
      </c>
    </row>
    <row r="225" spans="1:4" x14ac:dyDescent="0.3">
      <c r="A225" s="9" t="s">
        <v>212</v>
      </c>
      <c r="B225" s="3" t="s">
        <v>11</v>
      </c>
      <c r="C225" s="8">
        <v>60.5</v>
      </c>
      <c r="D225" s="1">
        <f t="shared" si="3"/>
        <v>60.5</v>
      </c>
    </row>
    <row r="226" spans="1:4" x14ac:dyDescent="0.3">
      <c r="A226" s="9" t="s">
        <v>213</v>
      </c>
      <c r="B226" s="3" t="s">
        <v>11</v>
      </c>
      <c r="C226" s="8">
        <v>828.85</v>
      </c>
      <c r="D226" s="1">
        <f t="shared" si="3"/>
        <v>828.85</v>
      </c>
    </row>
    <row r="227" spans="1:4" x14ac:dyDescent="0.3">
      <c r="A227" s="9" t="s">
        <v>214</v>
      </c>
      <c r="B227" s="3" t="s">
        <v>11</v>
      </c>
      <c r="C227" s="8">
        <v>24.2</v>
      </c>
      <c r="D227" s="1">
        <f t="shared" si="3"/>
        <v>24.2</v>
      </c>
    </row>
    <row r="228" spans="1:4" x14ac:dyDescent="0.3">
      <c r="A228" s="9" t="s">
        <v>215</v>
      </c>
      <c r="B228" s="3" t="s">
        <v>11</v>
      </c>
      <c r="C228" s="8">
        <v>1790.8</v>
      </c>
      <c r="D228" s="1">
        <f t="shared" si="3"/>
        <v>1790.8</v>
      </c>
    </row>
    <row r="229" spans="1:4" x14ac:dyDescent="0.3">
      <c r="A229" s="9" t="s">
        <v>216</v>
      </c>
      <c r="B229" s="3" t="s">
        <v>11</v>
      </c>
      <c r="C229" s="8">
        <v>290.39999999999998</v>
      </c>
      <c r="D229" s="1">
        <f t="shared" si="3"/>
        <v>290.39999999999998</v>
      </c>
    </row>
    <row r="230" spans="1:4" x14ac:dyDescent="0.3">
      <c r="A230" s="9" t="s">
        <v>217</v>
      </c>
      <c r="B230" s="3" t="s">
        <v>11</v>
      </c>
      <c r="C230" s="8">
        <v>78.649999999999991</v>
      </c>
      <c r="D230" s="1">
        <f t="shared" si="3"/>
        <v>78.649999999999991</v>
      </c>
    </row>
    <row r="231" spans="1:4" x14ac:dyDescent="0.3">
      <c r="A231" s="9" t="s">
        <v>218</v>
      </c>
      <c r="B231" s="3" t="s">
        <v>11</v>
      </c>
      <c r="C231" s="8">
        <v>598.94999999999993</v>
      </c>
      <c r="D231" s="1">
        <f t="shared" si="3"/>
        <v>598.94999999999993</v>
      </c>
    </row>
    <row r="232" spans="1:4" x14ac:dyDescent="0.3">
      <c r="A232" s="9" t="s">
        <v>219</v>
      </c>
      <c r="B232" s="3" t="s">
        <v>11</v>
      </c>
      <c r="C232" s="8">
        <v>538.44999999999993</v>
      </c>
      <c r="D232" s="1">
        <f t="shared" si="3"/>
        <v>538.44999999999993</v>
      </c>
    </row>
    <row r="233" spans="1:4" x14ac:dyDescent="0.3">
      <c r="A233" s="9" t="s">
        <v>220</v>
      </c>
      <c r="B233" s="3" t="s">
        <v>11</v>
      </c>
      <c r="C233" s="8">
        <v>4043.9893999999999</v>
      </c>
      <c r="D233" s="1">
        <f t="shared" si="3"/>
        <v>4043.9893999999999</v>
      </c>
    </row>
    <row r="234" spans="1:4" x14ac:dyDescent="0.3">
      <c r="A234" s="9" t="s">
        <v>221</v>
      </c>
      <c r="B234" s="3" t="s">
        <v>11</v>
      </c>
      <c r="C234" s="8">
        <v>1893.6499999999999</v>
      </c>
      <c r="D234" s="1">
        <f t="shared" si="3"/>
        <v>1893.6499999999999</v>
      </c>
    </row>
    <row r="235" spans="1:4" x14ac:dyDescent="0.3">
      <c r="A235" s="9" t="s">
        <v>222</v>
      </c>
      <c r="B235" s="3" t="s">
        <v>11</v>
      </c>
      <c r="C235" s="8">
        <v>5142.5</v>
      </c>
      <c r="D235" s="1">
        <f t="shared" si="3"/>
        <v>5142.5</v>
      </c>
    </row>
    <row r="236" spans="1:4" x14ac:dyDescent="0.3">
      <c r="A236" s="9" t="s">
        <v>223</v>
      </c>
      <c r="B236" s="3" t="s">
        <v>11</v>
      </c>
      <c r="C236" s="8">
        <v>1155.55</v>
      </c>
      <c r="D236" s="1">
        <f t="shared" si="3"/>
        <v>1155.55</v>
      </c>
    </row>
    <row r="237" spans="1:4" x14ac:dyDescent="0.3">
      <c r="A237" s="9" t="s">
        <v>224</v>
      </c>
      <c r="B237" s="3" t="s">
        <v>11</v>
      </c>
      <c r="C237" s="8">
        <v>1439.8999999999999</v>
      </c>
      <c r="D237" s="1">
        <f t="shared" si="3"/>
        <v>1439.8999999999999</v>
      </c>
    </row>
    <row r="238" spans="1:4" x14ac:dyDescent="0.3">
      <c r="A238" s="9" t="s">
        <v>225</v>
      </c>
      <c r="B238" s="3" t="s">
        <v>11</v>
      </c>
      <c r="C238" s="8">
        <v>1095.05</v>
      </c>
      <c r="D238" s="1">
        <f t="shared" si="3"/>
        <v>1095.05</v>
      </c>
    </row>
    <row r="239" spans="1:4" x14ac:dyDescent="0.3">
      <c r="A239" s="9" t="s">
        <v>226</v>
      </c>
      <c r="B239" s="3" t="s">
        <v>11</v>
      </c>
      <c r="C239" s="8">
        <v>798.6</v>
      </c>
      <c r="D239" s="1">
        <f t="shared" si="3"/>
        <v>798.6</v>
      </c>
    </row>
    <row r="240" spans="1:4" x14ac:dyDescent="0.3">
      <c r="A240" s="9" t="s">
        <v>227</v>
      </c>
      <c r="B240" s="3" t="s">
        <v>11</v>
      </c>
      <c r="C240" s="8">
        <v>629.19999999999993</v>
      </c>
      <c r="D240" s="1">
        <f t="shared" si="3"/>
        <v>629.19999999999993</v>
      </c>
    </row>
    <row r="241" spans="1:4" x14ac:dyDescent="0.3">
      <c r="A241" s="9" t="s">
        <v>228</v>
      </c>
      <c r="B241" s="3" t="s">
        <v>11</v>
      </c>
      <c r="C241" s="8">
        <v>6098.4</v>
      </c>
      <c r="D241" s="1">
        <f t="shared" si="3"/>
        <v>6098.4</v>
      </c>
    </row>
    <row r="242" spans="1:4" x14ac:dyDescent="0.3">
      <c r="A242" s="9" t="s">
        <v>229</v>
      </c>
      <c r="B242" s="3" t="s">
        <v>11</v>
      </c>
      <c r="C242" s="8">
        <v>2752.75</v>
      </c>
      <c r="D242" s="1">
        <f t="shared" si="3"/>
        <v>2752.75</v>
      </c>
    </row>
    <row r="243" spans="1:4" x14ac:dyDescent="0.3">
      <c r="A243" s="9" t="s">
        <v>230</v>
      </c>
      <c r="B243" s="3" t="s">
        <v>11</v>
      </c>
      <c r="C243" s="8">
        <v>49585.799999999996</v>
      </c>
      <c r="D243" s="1">
        <f t="shared" si="3"/>
        <v>49585.799999999996</v>
      </c>
    </row>
    <row r="244" spans="1:4" x14ac:dyDescent="0.3">
      <c r="A244" s="9" t="s">
        <v>231</v>
      </c>
      <c r="B244" s="3" t="s">
        <v>11</v>
      </c>
      <c r="C244" s="8">
        <v>338.8</v>
      </c>
      <c r="D244" s="1">
        <f t="shared" si="3"/>
        <v>338.8</v>
      </c>
    </row>
    <row r="245" spans="1:4" x14ac:dyDescent="0.3">
      <c r="A245" s="9" t="s">
        <v>232</v>
      </c>
      <c r="B245" s="3" t="s">
        <v>11</v>
      </c>
      <c r="C245" s="8">
        <v>36.299999999999997</v>
      </c>
      <c r="D245" s="1">
        <f t="shared" si="3"/>
        <v>36.299999999999997</v>
      </c>
    </row>
    <row r="246" spans="1:4" x14ac:dyDescent="0.3">
      <c r="A246" s="9" t="s">
        <v>233</v>
      </c>
      <c r="B246" s="3" t="s">
        <v>11</v>
      </c>
      <c r="C246" s="8">
        <v>1167.6499999999999</v>
      </c>
      <c r="D246" s="1">
        <f t="shared" si="3"/>
        <v>1167.6499999999999</v>
      </c>
    </row>
    <row r="247" spans="1:4" x14ac:dyDescent="0.3">
      <c r="A247" s="9" t="s">
        <v>234</v>
      </c>
      <c r="B247" s="3" t="s">
        <v>11</v>
      </c>
      <c r="C247" s="8">
        <v>121</v>
      </c>
      <c r="D247" s="1">
        <f t="shared" si="3"/>
        <v>121</v>
      </c>
    </row>
    <row r="248" spans="1:4" x14ac:dyDescent="0.3">
      <c r="A248" s="9" t="s">
        <v>235</v>
      </c>
      <c r="B248" s="3" t="s">
        <v>11</v>
      </c>
      <c r="C248" s="8">
        <v>7405.2</v>
      </c>
      <c r="D248" s="1">
        <f t="shared" si="3"/>
        <v>7405.2</v>
      </c>
    </row>
    <row r="249" spans="1:4" x14ac:dyDescent="0.3">
      <c r="A249" s="9" t="s">
        <v>236</v>
      </c>
      <c r="B249" s="3" t="s">
        <v>11</v>
      </c>
      <c r="C249" s="8">
        <v>10514.9</v>
      </c>
      <c r="D249" s="1">
        <f t="shared" si="3"/>
        <v>10514.9</v>
      </c>
    </row>
    <row r="250" spans="1:4" x14ac:dyDescent="0.3">
      <c r="A250" s="9" t="s">
        <v>237</v>
      </c>
      <c r="B250" s="3" t="s">
        <v>11</v>
      </c>
      <c r="C250" s="8">
        <v>11386.1</v>
      </c>
      <c r="D250" s="1">
        <f t="shared" si="3"/>
        <v>11386.1</v>
      </c>
    </row>
    <row r="251" spans="1:4" x14ac:dyDescent="0.3">
      <c r="A251" s="9" t="s">
        <v>238</v>
      </c>
      <c r="B251" s="3" t="s">
        <v>11</v>
      </c>
      <c r="C251" s="8">
        <v>199.65</v>
      </c>
      <c r="D251" s="1">
        <f t="shared" si="3"/>
        <v>199.65</v>
      </c>
    </row>
    <row r="252" spans="1:4" x14ac:dyDescent="0.3">
      <c r="A252" s="9" t="s">
        <v>239</v>
      </c>
      <c r="B252" s="3" t="s">
        <v>11</v>
      </c>
      <c r="C252" s="8">
        <v>1778.7</v>
      </c>
      <c r="D252" s="1">
        <f t="shared" si="3"/>
        <v>1778.7</v>
      </c>
    </row>
    <row r="253" spans="1:4" x14ac:dyDescent="0.3">
      <c r="A253" s="9" t="s">
        <v>240</v>
      </c>
      <c r="B253" s="3" t="s">
        <v>11</v>
      </c>
      <c r="C253" s="8">
        <v>13872.65</v>
      </c>
      <c r="D253" s="1">
        <f t="shared" si="3"/>
        <v>13872.65</v>
      </c>
    </row>
    <row r="254" spans="1:4" x14ac:dyDescent="0.3">
      <c r="A254" s="9" t="s">
        <v>241</v>
      </c>
      <c r="B254" s="3" t="s">
        <v>11</v>
      </c>
      <c r="C254" s="8">
        <v>1857.35</v>
      </c>
      <c r="D254" s="1">
        <f t="shared" si="3"/>
        <v>1857.35</v>
      </c>
    </row>
    <row r="255" spans="1:4" x14ac:dyDescent="0.3">
      <c r="A255" s="9" t="s">
        <v>242</v>
      </c>
      <c r="B255" s="3" t="s">
        <v>11</v>
      </c>
      <c r="C255" s="8">
        <v>30.25</v>
      </c>
      <c r="D255" s="1">
        <f t="shared" si="3"/>
        <v>30.25</v>
      </c>
    </row>
    <row r="256" spans="1:4" x14ac:dyDescent="0.3">
      <c r="A256" s="9" t="s">
        <v>243</v>
      </c>
      <c r="B256" s="3" t="s">
        <v>11</v>
      </c>
      <c r="C256" s="8">
        <v>320.64999999999998</v>
      </c>
      <c r="D256" s="1">
        <f t="shared" si="3"/>
        <v>320.64999999999998</v>
      </c>
    </row>
    <row r="257" spans="1:4" x14ac:dyDescent="0.3">
      <c r="A257" s="9" t="s">
        <v>244</v>
      </c>
      <c r="B257" s="3" t="s">
        <v>11</v>
      </c>
      <c r="C257" s="8">
        <v>199.65</v>
      </c>
      <c r="D257" s="1">
        <f t="shared" si="3"/>
        <v>199.65</v>
      </c>
    </row>
    <row r="258" spans="1:4" x14ac:dyDescent="0.3">
      <c r="A258" s="9" t="s">
        <v>245</v>
      </c>
      <c r="B258" s="3" t="s">
        <v>11</v>
      </c>
      <c r="C258" s="8">
        <v>5330.05</v>
      </c>
      <c r="D258" s="1">
        <f t="shared" si="3"/>
        <v>5330.05</v>
      </c>
    </row>
    <row r="259" spans="1:4" x14ac:dyDescent="0.3">
      <c r="A259" s="9" t="s">
        <v>246</v>
      </c>
      <c r="B259" s="3" t="s">
        <v>11</v>
      </c>
      <c r="C259" s="8">
        <v>30.25</v>
      </c>
      <c r="D259" s="1">
        <f t="shared" si="3"/>
        <v>30.25</v>
      </c>
    </row>
    <row r="260" spans="1:4" x14ac:dyDescent="0.3">
      <c r="A260" s="9" t="s">
        <v>247</v>
      </c>
      <c r="B260" s="3" t="s">
        <v>11</v>
      </c>
      <c r="C260" s="8">
        <v>429.55</v>
      </c>
      <c r="D260" s="1">
        <f t="shared" si="3"/>
        <v>429.55</v>
      </c>
    </row>
    <row r="261" spans="1:4" x14ac:dyDescent="0.3">
      <c r="A261" s="9" t="s">
        <v>248</v>
      </c>
      <c r="B261" s="3" t="s">
        <v>11</v>
      </c>
      <c r="C261" s="8">
        <v>447.7</v>
      </c>
      <c r="D261" s="1">
        <f t="shared" si="3"/>
        <v>447.7</v>
      </c>
    </row>
    <row r="262" spans="1:4" x14ac:dyDescent="0.3">
      <c r="A262" s="9" t="s">
        <v>249</v>
      </c>
      <c r="B262" s="3" t="s">
        <v>11</v>
      </c>
      <c r="C262" s="8">
        <v>1802.8999999999999</v>
      </c>
      <c r="D262" s="1">
        <f t="shared" si="3"/>
        <v>1802.8999999999999</v>
      </c>
    </row>
    <row r="263" spans="1:4" x14ac:dyDescent="0.3">
      <c r="A263" s="9" t="s">
        <v>250</v>
      </c>
      <c r="B263" s="3" t="s">
        <v>11</v>
      </c>
      <c r="C263" s="8">
        <v>28277.7</v>
      </c>
      <c r="D263" s="1">
        <f t="shared" si="3"/>
        <v>28277.7</v>
      </c>
    </row>
    <row r="264" spans="1:4" x14ac:dyDescent="0.3">
      <c r="A264" s="9" t="s">
        <v>251</v>
      </c>
      <c r="B264" s="3" t="s">
        <v>11</v>
      </c>
      <c r="C264" s="8">
        <v>11144.1</v>
      </c>
      <c r="D264" s="1">
        <f t="shared" si="3"/>
        <v>11144.1</v>
      </c>
    </row>
    <row r="265" spans="1:4" x14ac:dyDescent="0.3">
      <c r="A265" s="9" t="s">
        <v>252</v>
      </c>
      <c r="B265" s="3" t="s">
        <v>11</v>
      </c>
      <c r="C265" s="8">
        <v>768.35</v>
      </c>
      <c r="D265" s="1">
        <f t="shared" si="3"/>
        <v>768.35</v>
      </c>
    </row>
    <row r="266" spans="1:4" x14ac:dyDescent="0.3">
      <c r="A266" s="9" t="s">
        <v>253</v>
      </c>
      <c r="B266" s="3" t="s">
        <v>11</v>
      </c>
      <c r="C266" s="8">
        <v>1887.6</v>
      </c>
      <c r="D266" s="1">
        <f t="shared" si="3"/>
        <v>1887.6</v>
      </c>
    </row>
    <row r="267" spans="1:4" x14ac:dyDescent="0.3">
      <c r="A267" s="9" t="s">
        <v>254</v>
      </c>
      <c r="B267" s="3" t="s">
        <v>11</v>
      </c>
      <c r="C267" s="8">
        <v>6443.25</v>
      </c>
      <c r="D267" s="1">
        <f t="shared" si="3"/>
        <v>6443.25</v>
      </c>
    </row>
    <row r="268" spans="1:4" x14ac:dyDescent="0.3">
      <c r="A268" s="9" t="s">
        <v>255</v>
      </c>
      <c r="B268" s="3" t="s">
        <v>11</v>
      </c>
      <c r="C268" s="8">
        <v>151.25</v>
      </c>
      <c r="D268" s="1">
        <f t="shared" si="3"/>
        <v>151.25</v>
      </c>
    </row>
    <row r="269" spans="1:4" x14ac:dyDescent="0.3">
      <c r="A269" s="9" t="s">
        <v>256</v>
      </c>
      <c r="B269" s="3" t="s">
        <v>11</v>
      </c>
      <c r="C269" s="8">
        <v>4017.2</v>
      </c>
      <c r="D269" s="1">
        <f t="shared" si="3"/>
        <v>4017.2</v>
      </c>
    </row>
    <row r="270" spans="1:4" x14ac:dyDescent="0.3">
      <c r="A270" s="9" t="s">
        <v>257</v>
      </c>
      <c r="B270" s="3" t="s">
        <v>11</v>
      </c>
      <c r="C270" s="8">
        <v>1191.8499999999999</v>
      </c>
      <c r="D270" s="1">
        <f t="shared" si="3"/>
        <v>1191.8499999999999</v>
      </c>
    </row>
    <row r="271" spans="1:4" x14ac:dyDescent="0.3">
      <c r="A271" s="9" t="s">
        <v>258</v>
      </c>
      <c r="B271" s="3" t="s">
        <v>11</v>
      </c>
      <c r="C271" s="8">
        <v>102.85</v>
      </c>
      <c r="D271" s="1">
        <f t="shared" ref="D271:D275" si="4">(1-$D$14)*C271</f>
        <v>102.85</v>
      </c>
    </row>
    <row r="272" spans="1:4" x14ac:dyDescent="0.3">
      <c r="A272" s="9" t="s">
        <v>259</v>
      </c>
      <c r="B272" s="3" t="s">
        <v>11</v>
      </c>
      <c r="C272" s="8">
        <v>647.35</v>
      </c>
      <c r="D272" s="1">
        <f t="shared" si="4"/>
        <v>647.35</v>
      </c>
    </row>
    <row r="273" spans="1:4" x14ac:dyDescent="0.3">
      <c r="A273" s="9" t="s">
        <v>260</v>
      </c>
      <c r="B273" s="3" t="s">
        <v>11</v>
      </c>
      <c r="C273" s="8">
        <v>1318.8999999999999</v>
      </c>
      <c r="D273" s="1">
        <f t="shared" si="4"/>
        <v>1318.8999999999999</v>
      </c>
    </row>
    <row r="274" spans="1:4" x14ac:dyDescent="0.3">
      <c r="A274" s="9" t="s">
        <v>261</v>
      </c>
      <c r="B274" s="3" t="s">
        <v>11</v>
      </c>
      <c r="C274" s="8">
        <v>46935.9</v>
      </c>
      <c r="D274" s="1">
        <f t="shared" si="4"/>
        <v>46935.9</v>
      </c>
    </row>
    <row r="275" spans="1:4" x14ac:dyDescent="0.3">
      <c r="A275" s="9" t="s">
        <v>262</v>
      </c>
      <c r="B275" s="3" t="s">
        <v>11</v>
      </c>
      <c r="C275" s="8">
        <v>82371.681700000001</v>
      </c>
      <c r="D275" s="1">
        <f t="shared" si="4"/>
        <v>82371.681700000001</v>
      </c>
    </row>
    <row r="277" spans="1:4" ht="15" thickBot="1" x14ac:dyDescent="0.35"/>
    <row r="278" spans="1:4" ht="16.2" thickBot="1" x14ac:dyDescent="0.35">
      <c r="D278" s="7" t="s">
        <v>7</v>
      </c>
    </row>
    <row r="279" spans="1:4" ht="15.6" x14ac:dyDescent="0.35">
      <c r="A279" s="6" t="s">
        <v>263</v>
      </c>
      <c r="B279" s="6"/>
      <c r="C279" s="5" t="s">
        <v>9</v>
      </c>
      <c r="D279" s="4"/>
    </row>
    <row r="280" spans="1:4" ht="15" thickTop="1" x14ac:dyDescent="0.3">
      <c r="A280" s="3" t="s">
        <v>264</v>
      </c>
      <c r="B280" s="3" t="s">
        <v>11</v>
      </c>
      <c r="C280" s="2">
        <v>300</v>
      </c>
      <c r="D280" s="1">
        <f>(1-$D$279)*C280</f>
        <v>300</v>
      </c>
    </row>
  </sheetData>
  <sheetProtection algorithmName="SHA-512" hashValue="Zkwn7iwCPIw/qE6s7CIrs0to2uBjTwFE40mtIX8FdkPjTXpmsMN7WN//ZT9pC3hDMrN5QKyfBC00oKhg0bmTeA==" saltValue="9TCAhabpkVsQ5ZjN3Nj0Cg==" spinCount="100000" sheet="1" objects="1" scenarios="1"/>
  <mergeCells count="1">
    <mergeCell ref="A9:E9"/>
  </mergeCells>
  <conditionalFormatting sqref="A15:A61">
    <cfRule type="duplicateValues" dxfId="1" priority="1"/>
  </conditionalFormatting>
  <conditionalFormatting sqref="A62:A275">
    <cfRule type="duplicateValues" dxfId="0" priority="2"/>
  </conditionalFormatting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064517-D0AB-4032-84B6-E4EA4AD8D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24EDBF-6F51-456B-A6CA-D95BD173C8ED}">
  <ds:schemaRefs>
    <ds:schemaRef ds:uri="http://purl.org/dc/dcmitype/"/>
    <ds:schemaRef ds:uri="http://purl.org/dc/terms/"/>
    <ds:schemaRef ds:uri="http://schemas.openxmlformats.org/package/2006/metadata/core-properties"/>
    <ds:schemaRef ds:uri="6a9906d8-7354-4b2d-a694-b1e5ee9da8e0"/>
    <ds:schemaRef ds:uri="e0ed6653-2567-4b65-ac99-fef63f114098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1F5383-49A8-4404-A5E9-5E15963D50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1</vt:lpstr>
      <vt:lpstr>'Lot 1'!Àrea_d'impressió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2024-06-13T10:17:17Z</dcterms:created>
  <dcterms:modified xsi:type="dcterms:W3CDTF">2024-07-08T06:59:42Z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